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1\А Тракторная дорога\На сайт\Сметы\"/>
    </mc:Choice>
  </mc:AlternateContent>
  <xr:revisionPtr revIDLastSave="0" documentId="13_ncr:1_{095AFEA0-0997-4A6C-ABE6-357094B2D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Area" localSheetId="0">Лист1!$A$1:$N$289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87" i="1" l="1"/>
  <c r="C28" i="1" s="1"/>
  <c r="L288" i="1" l="1"/>
  <c r="L289" i="1" s="1"/>
  <c r="N287" i="1"/>
  <c r="N288" i="1" l="1"/>
  <c r="N289" i="1" s="1"/>
</calcChain>
</file>

<file path=xl/sharedStrings.xml><?xml version="1.0" encoding="utf-8"?>
<sst xmlns="http://schemas.openxmlformats.org/spreadsheetml/2006/main" count="953" uniqueCount="217">
  <si>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</si>
  <si>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</si>
  <si>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</si>
  <si>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</si>
  <si>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</si>
  <si>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Ремонт асфальтобетонного покрытия проезжей части улицы Тракторной от автодороги А-322 до ул. Арычной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</si>
  <si>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</si>
  <si>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</si>
  <si>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</si>
  <si>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Дорожная одежда</t>
  </si>
  <si>
    <t>(наименование конструктивного решения)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</si>
  <si>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</si>
  <si>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</si>
  <si>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</si>
  <si>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</si>
  <si>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</si>
  <si>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</si>
  <si>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</si>
  <si>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(38,7)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</si>
  <si>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</si>
  <si>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</si>
  <si>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</si>
  <si>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</si>
  <si>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</si>
  <si>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</si>
  <si>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</si>
  <si>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</si>
  <si>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</si>
  <si>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</si>
  <si>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</si>
  <si>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</si>
  <si>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</si>
  <si>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</si>
  <si>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</si>
  <si>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</si>
  <si>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</si>
  <si>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</si>
  <si>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</si>
  <si>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</si>
  <si>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Участок 1 (от Рабочего тракта до пересечения ул. Светлова протяженностью 3155,04 м)</t>
  </si>
  <si>
    <t>1</t>
  </si>
  <si>
    <t>ФЕР27-04-003-05
#ГЭСН сборник 27 изм.2 прил. 27.3 п.3.1 Кзтр=1,2, Кэм=1,2</t>
  </si>
  <si>
    <t>Устройство основания из щебеночно-песчаной смеси, однослойных толщиной 15 см.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</si>
  <si>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1000 м2</t>
  </si>
  <si>
    <t>27,13334</t>
  </si>
  <si>
    <t>Объем=27133,34/1000</t>
  </si>
  <si>
    <t>Коэффициент к норме расхода строительных машин и механизмов ЭМ=1,2 к расх.; ЗПМ=1,2; ТЗМ=1,2</t>
  </si>
  <si>
    <t>Коэффициент к заработной плате основных рабочих ОЗП=1,2; ТЗ=1,2</t>
  </si>
  <si>
    <t>ОТ</t>
  </si>
  <si>
    <t>1,2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</si>
  <si>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</si>
  <si>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</si>
  <si>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</si>
  <si>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</si>
  <si>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</si>
  <si>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</si>
  <si>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</si>
  <si>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</si>
  <si>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29,71</t>
  </si>
  <si>
    <t>967,3578377</t>
  </si>
  <si>
    <t>ЗТм</t>
  </si>
  <si>
    <t>20,97</t>
  </si>
  <si>
    <t>682,7833678</t>
  </si>
  <si>
    <t>Итого по расценке</t>
  </si>
  <si>
    <t>ФОТ</t>
  </si>
  <si>
    <t>НР Автомобильные дороги (МДС81-33.2004 Прил.4 п.21; Письмо №АП-5536/06 Прил.1 п.21)</t>
  </si>
  <si>
    <t>%</t>
  </si>
  <si>
    <t>142</t>
  </si>
  <si>
    <t>СП Автомобильные дороги (МДС81-33.2004 Прил.4 п.21; Письмо №АП-5536/06 Прил.1 п.21)</t>
  </si>
  <si>
    <t>80,75</t>
  </si>
  <si>
    <t>0,85</t>
  </si>
  <si>
    <t>68,6375</t>
  </si>
  <si>
    <t>Всего по позиции</t>
  </si>
  <si>
    <t>ФССЦ-02.2.04.04-0128</t>
  </si>
  <si>
    <t>Смесь щебеночно-песчаная готовая, щебень из плотных горных пород М 1000, номер смеси С5, размер зерен 0-40 мм</t>
  </si>
  <si>
    <t>м3</t>
  </si>
  <si>
    <t>5291</t>
  </si>
  <si>
    <t>ФЕР27-06-026-01
#ГЭСН сборник 27 изм.2 прил. 27.3 п.3.1 Кзтр=1,2, Кэм=1,2</t>
  </si>
  <si>
    <t>Розлив битумной эмульсии ЭБК-2 из расчета 0,9 кг/м2.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</si>
  <si>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т</t>
  </si>
  <si>
    <t>22,72</t>
  </si>
  <si>
    <t>0,66</t>
  </si>
  <si>
    <t>17,99424</t>
  </si>
  <si>
    <t>ФССЦ-01.2.03.07-0024</t>
  </si>
  <si>
    <t>Эмульсия битумно-катионная ЭБК-1</t>
  </si>
  <si>
    <t>23,4016</t>
  </si>
  <si>
    <t>Объем=1,03*22,72</t>
  </si>
  <si>
    <t>5</t>
  </si>
  <si>
    <t>ФЕРр68-10-1
#ФЕРр разд. 68 ТЧ п.1.68.3 Кзтр=1,2, Кэм=1,2</t>
  </si>
  <si>
    <t>Устройство выравнивающего слоя из асфальтобетонной смеси с применением укладчиков асфальтобетона. Выполнение работ в условиях непрекращающегося движения транспорта применен коэффициент к оплате и оплате труда рабочих-строителей - 1,2, к стоимости и стоимости эксплуатации машин - 1,2</t>
  </si>
  <si>
    <t>100 т</t>
  </si>
  <si>
    <t>35,4626</t>
  </si>
  <si>
    <t>Объем=3546,26/100</t>
  </si>
  <si>
    <t>19,1</t>
  </si>
  <si>
    <t>812,802792</t>
  </si>
  <si>
    <t>19,34</t>
  </si>
  <si>
    <t>823,0160208</t>
  </si>
  <si>
    <t>НР Благоустройство (ремонтно-строительные) (МДС81-33.2004 Прил.5 п.18; Письмо №АП-5536/06 Прил.2 п.18)</t>
  </si>
  <si>
    <t>104</t>
  </si>
  <si>
    <t>СП Благоустройство (ремонтно-строительные) (МДС81-33.2004 Прил.5 п.18; Письмо №АП-5536/06 Прил.2 п.18)</t>
  </si>
  <si>
    <t>51</t>
  </si>
  <si>
    <t>43,35</t>
  </si>
  <si>
    <t>6</t>
  </si>
  <si>
    <t>ФССЦ-04.2.01.02-0008</t>
  </si>
  <si>
    <t>Смеси асфальтобетонные пористые мелкозернистые марка II</t>
  </si>
  <si>
    <t>3581,7226</t>
  </si>
  <si>
    <t>Объем=101*3546,26/100</t>
  </si>
  <si>
    <t>7</t>
  </si>
  <si>
    <t>Розлив битумной эмульсии ЭБК-2 из расчета 0,4 кг/м2.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</si>
  <si>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10,1</t>
  </si>
  <si>
    <t>7,9992</t>
  </si>
  <si>
    <t>8</t>
  </si>
  <si>
    <t>10,403</t>
  </si>
  <si>
    <t>Объем=1,03*10,1</t>
  </si>
  <si>
    <t>9</t>
  </si>
  <si>
    <t>ФЕР27-06-029-01
#ГЭСН сборник 27 изм.2 прил. 27.3 п.3.1 Кзтр=1,2, Кэм=1,2</t>
  </si>
  <si>
    <t>Устройство покрытия из ЩМА-15 асфальтоукладчиками второго типоразмера, толщина слоя 4 см.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</si>
  <si>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25,24032</t>
  </si>
  <si>
    <t>Объем=25240,32/1000</t>
  </si>
  <si>
    <t>20,86</t>
  </si>
  <si>
    <t>631,8156902</t>
  </si>
  <si>
    <t>18,85</t>
  </si>
  <si>
    <t>570,9360384</t>
  </si>
  <si>
    <t>10</t>
  </si>
  <si>
    <t>ФЕР27-06-030-01
#ГЭСН сборник 27 изм.2 прил. 27.3 п.3.1 Кзтр=1,2, Кэм=1,2 К=2</t>
  </si>
  <si>
    <t>При изменении толщины покрытия на 1 см добавлять к расценке 27-06-029-01.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</si>
  <si>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Коэффициент к норме расхода строительных машин и механизмов ЭМ=2,4 к расх.; ЗПМ=2,4; ТЗМ=2,4</t>
  </si>
  <si>
    <t>Коэффициент к норме расхода материалов МАТ=2</t>
  </si>
  <si>
    <t>Коэффициент к заработной плате основных рабочих ОЗП=2,4; ТЗ=2,4</t>
  </si>
  <si>
    <t>2,4</t>
  </si>
  <si>
    <t>0,35</t>
  </si>
  <si>
    <t>21,2018688</t>
  </si>
  <si>
    <t>0,47</t>
  </si>
  <si>
    <t>28,471081</t>
  </si>
  <si>
    <t>11</t>
  </si>
  <si>
    <t>Калькуляция</t>
  </si>
  <si>
    <t>Смеси асфальтобетонные щебеночно-мастичные ЩМА-15</t>
  </si>
  <si>
    <t>3049,03</t>
  </si>
  <si>
    <t>12</t>
  </si>
  <si>
    <t>ФЕР27-08-001-11
#ГЭСН сборник 27 изм.2 прил. 27.3 п.3.1 Кзтр=1,2, Кэм=1,2</t>
  </si>
  <si>
    <t>Укрепление обочин щебеночно-песчаной смесью толщиной 11 см.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</si>
  <si>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9,19104</t>
  </si>
  <si>
    <t>Объем=9191,04/1000</t>
  </si>
  <si>
    <t>31,7</t>
  </si>
  <si>
    <t>349,6271616</t>
  </si>
  <si>
    <t>23,21</t>
  </si>
  <si>
    <t>255,9888461</t>
  </si>
  <si>
    <t>13</t>
  </si>
  <si>
    <t>1314,32</t>
  </si>
  <si>
    <t>Итоги по разделу 1 Участок 1 (от Рабочего тракта до пересечения ул. Светлова протяженностью 3155,04 м)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</si>
  <si>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</si>
  <si>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</si>
  <si>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</si>
  <si>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</si>
  <si>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</si>
  <si>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Участок 1 (от Рабочего тракта до пересечения ул. Светлова протяженностью 3155,04 м)</t>
  </si>
  <si>
    <t>Раздел 2. Участок 2 (от пересечения ул.Светлова до ж/д путей протяженностью 1745,88 м)</t>
  </si>
  <si>
    <t>14</t>
  </si>
  <si>
    <t>15,01457</t>
  </si>
  <si>
    <t>Объем=15014,57/1000</t>
  </si>
  <si>
    <t>535,2994496</t>
  </si>
  <si>
    <t>377,8266395</t>
  </si>
  <si>
    <t>15</t>
  </si>
  <si>
    <t>ФЕР27-04-003-08
#ГЭСН сборник 27 изм.2 прил. 27.3 п.3.1 Кзтр=1,2, Кэм=1,2</t>
  </si>
  <si>
    <t>На 5 см изменения толщины слоя добавлять к расценкам с 27-04-003-05 по 27-04-003-07. Производство работ на одной половине проезжей части при систематическом движении транспорта на другой, применены коэффициенты к оплате труда рабочих-строителей - 1,2; к стоимости эксплуатации машин - 1,2</t>
  </si>
  <si>
    <t>Коэффициент к норме расхода строительных машин и механизмов ЭМ=6 к расх.; ЗПМ=6; ТЗМ=6</t>
  </si>
  <si>
    <t>0,46</t>
  </si>
  <si>
    <t>41,4402132</t>
  </si>
  <si>
    <t>16</t>
  </si>
  <si>
    <t>3903,79</t>
  </si>
  <si>
    <t>17</t>
  </si>
  <si>
    <t>12,57</t>
  </si>
  <si>
    <t>9,95544</t>
  </si>
  <si>
    <t>18</t>
  </si>
  <si>
    <t>12,9471</t>
  </si>
  <si>
    <t>Объем=1,03*12,57</t>
  </si>
  <si>
    <t>19</t>
  </si>
  <si>
    <t>19,6237</t>
  </si>
  <si>
    <t>Объем=1962,37/100</t>
  </si>
  <si>
    <t>449,775204</t>
  </si>
  <si>
    <t>455,4268296</t>
  </si>
  <si>
    <t>20</t>
  </si>
  <si>
    <t>1981,9937</t>
  </si>
  <si>
    <t>Объем=101*1962,37/100</t>
  </si>
  <si>
    <t>21</t>
  </si>
  <si>
    <t>5,59</t>
  </si>
  <si>
    <t>4,42728</t>
  </si>
  <si>
    <t>22</t>
  </si>
  <si>
    <t>5,7577</t>
  </si>
  <si>
    <t>Объем=1,03*5,59</t>
  </si>
  <si>
    <t>23</t>
  </si>
  <si>
    <t>13,96704</t>
  </si>
  <si>
    <t>Объем=13967,04/1000</t>
  </si>
  <si>
    <t>349,6229453</t>
  </si>
  <si>
    <t>315,9344448</t>
  </si>
  <si>
    <t>24</t>
  </si>
  <si>
    <t>11,7323136</t>
  </si>
  <si>
    <t>15,7548211</t>
  </si>
  <si>
    <t>25</t>
  </si>
  <si>
    <t>1687,22</t>
  </si>
  <si>
    <t>26</t>
  </si>
  <si>
    <t>5,84402</t>
  </si>
  <si>
    <t>Объем=5844,02/1000</t>
  </si>
  <si>
    <t>222,3065208</t>
  </si>
  <si>
    <t>162,767645</t>
  </si>
  <si>
    <t>27</t>
  </si>
  <si>
    <t>835,69</t>
  </si>
  <si>
    <t>Итоги по разделу 2 Участок 2 (от пересечения ул.Светлова до ж/д путей протяженностью 1745,88 м) :</t>
  </si>
  <si>
    <t xml:space="preserve">  Итого по разделу 2 Участок 2 (от пересечения ул.Светлова до ж/д путей протяженностью 1745,88 м)</t>
  </si>
  <si>
    <t>Итоги по смете:</t>
  </si>
  <si>
    <t xml:space="preserve">  ВСЕГО по смете</t>
  </si>
  <si>
    <t>Письмо Минстроя России от 24.02.2021 №6799-ИФ/09 (1 квартал 2021 г.)</t>
  </si>
  <si>
    <t>ВСЕГО СМР по смете</t>
  </si>
  <si>
    <t>Составлен(а) в текущем (базисном) уровне цен 1 квартала 2020 г. (01.01.2000 г.)</t>
  </si>
  <si>
    <t>НДС 20 %</t>
  </si>
  <si>
    <t>Всего с учетом НДС 20%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</si>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</sst>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2" fontId="2" fillId="0" borderId="4" xfId="0" applyNumberFormat="1" applyFont="1" applyFill="1" applyBorder="1" applyAlignment="1" applyProtection="1">
      <alignment horizontal="center" vertical="top" wrapText="1"/>
    </xf>
    <xf numFmtId="3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4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center" vertical="top"/>
    </xf>
    <xf numFmtId="3" fontId="3" fillId="0" borderId="4" xfId="0" applyNumberFormat="1" applyFont="1" applyFill="1" applyBorder="1" applyAlignment="1" applyProtection="1">
      <alignment horizontal="right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3" fontId="2" fillId="0" borderId="4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vertical="top"/>
    </xf>
    <xf numFmtId="4" fontId="2" fillId="0" borderId="4" xfId="0" applyNumberFormat="1" applyFont="1" applyFill="1" applyBorder="1" applyAlignment="1" applyProtection="1">
      <alignment vertical="top"/>
    </xf>
    <xf numFmtId="2" fontId="2" fillId="0" borderId="4" xfId="0" applyNumberFormat="1" applyFont="1" applyFill="1" applyBorder="1" applyAlignment="1" applyProtection="1">
      <alignment vertical="top"/>
    </xf>
    <xf numFmtId="3" fontId="2" fillId="0" borderId="4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/>
    <xf numFmtId="4" fontId="3" fillId="0" borderId="4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left"/>
    </xf>
    <xf numFmtId="2" fontId="2" fillId="0" borderId="4" xfId="0" applyNumberFormat="1" applyFont="1" applyFill="1" applyBorder="1" applyAlignment="1" applyProtection="1"/>
    <xf numFmtId="49" fontId="2" fillId="0" borderId="4" xfId="0" applyNumberFormat="1" applyFont="1" applyFill="1" applyBorder="1" applyAlignment="1" applyProtection="1">
      <alignment horizontal="right"/>
    </xf>
    <xf numFmtId="2" fontId="2" fillId="0" borderId="4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6" xfId="0" applyNumberFormat="1" applyFont="1" applyFill="1" applyBorder="1" applyAlignment="1" applyProtection="1">
      <alignment horizontal="left"/>
    </xf>
    <xf numFmtId="0" fontId="4" fillId="0" borderId="8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4" fillId="0" borderId="1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1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left"/>
    </xf>
    <xf numFmtId="0" fontId="2" fillId="0" borderId="12" xfId="0" applyNumberFormat="1" applyFont="1" applyFill="1" applyBorder="1" applyAlignment="1" applyProtection="1">
      <alignment horizontal="left"/>
    </xf>
    <xf numFmtId="0" fontId="2" fillId="0" borderId="13" xfId="0" applyNumberFormat="1" applyFont="1" applyFill="1" applyBorder="1" applyAlignment="1" applyProtection="1">
      <alignment horizontal="left"/>
    </xf>
    <xf numFmtId="0" fontId="2" fillId="0" borderId="10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 vertical="top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2" fillId="0" borderId="9" xfId="0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1" xfId="0" applyNumberFormat="1" applyFont="1" applyFill="1" applyBorder="1" applyAlignment="1" applyProtection="1">
      <alignment horizont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93"/>
  <sheetViews>
    <sheetView tabSelected="1" view="pageBreakPreview" zoomScaleNormal="100" zoomScaleSheetLayoutView="100" workbookViewId="0">
      <selection activeCell="B1" sqref="B1:N1"/>
    </sheetView>
  </sheetViews>
  <sheetFormatPr defaultColWidth="9.140625" defaultRowHeight="11.25" customHeight="1" x14ac:dyDescent="0.2"/>
  <cols>
    <col min="1" max="1" width="8.140625" style="5" customWidth="1"/>
    <col min="2" max="2" width="20.140625" style="5" customWidth="1"/>
    <col min="3" max="4" width="10.42578125" style="5" customWidth="1"/>
    <col min="5" max="5" width="13.28515625" style="5" customWidth="1"/>
    <col min="6" max="6" width="8.5703125" style="5" customWidth="1"/>
    <col min="7" max="7" width="7.85546875" style="5" customWidth="1"/>
    <col min="8" max="8" width="8.42578125" style="5" customWidth="1"/>
    <col min="9" max="9" width="8.7109375" style="5" customWidth="1"/>
    <col min="10" max="10" width="8.140625" style="5" customWidth="1"/>
    <col min="11" max="11" width="8.5703125" style="5" customWidth="1"/>
    <col min="12" max="12" width="11.85546875" style="5" customWidth="1"/>
    <col min="13" max="13" width="8.5703125" style="5" customWidth="1"/>
    <col min="14" max="14" width="11.7109375" style="5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20" s="1" customFormat="1" ht="15" customHeight="1" x14ac:dyDescent="0.2">
      <c r="A1" s="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20" s="1" customFormat="1" ht="9.1999999999999993" customHeight="1" x14ac:dyDescent="0.2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20" s="1" customFormat="1" ht="7.9" hidden="1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20" s="1" customFormat="1" ht="4.7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20" s="1" customFormat="1" ht="11.85" hidden="1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20" s="1" customFormat="1" hidden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P6" s="3" t="s">
        <v>1</v>
      </c>
      <c r="Q6" s="3" t="s">
        <v>1</v>
      </c>
    </row>
    <row r="7" spans="1:20" s="1" customFormat="1" ht="17.100000000000001" hidden="1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20" s="1" customFormat="1" ht="16.350000000000001" hidden="1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20" s="1" customFormat="1" ht="15.75" hidden="1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</row>
    <row r="10" spans="1:20" s="1" customFormat="1" x14ac:dyDescent="0.2">
      <c r="A10" s="49" t="s">
        <v>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87"/>
      <c r="R10" s="3" t="s">
        <v>1</v>
      </c>
    </row>
    <row r="11" spans="1:20" s="1" customFormat="1" ht="15" customHeight="1" x14ac:dyDescent="0.2">
      <c r="A11" s="62" t="s">
        <v>3</v>
      </c>
      <c r="B11" s="63"/>
      <c r="C11" s="64"/>
      <c r="D11" s="62" t="s">
        <v>4</v>
      </c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20" s="1" customFormat="1" ht="8.25" customHeight="1" x14ac:dyDescent="0.2">
      <c r="A12" s="88" t="s">
        <v>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90"/>
    </row>
    <row r="13" spans="1:20" s="1" customFormat="1" ht="3.95" customHeight="1" x14ac:dyDescent="0.2">
      <c r="A13" s="91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3"/>
      <c r="S13" s="3" t="s">
        <v>5</v>
      </c>
    </row>
    <row r="14" spans="1:20" s="1" customFormat="1" x14ac:dyDescent="0.2">
      <c r="A14" s="94" t="s">
        <v>6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6"/>
    </row>
    <row r="15" spans="1:20" s="1" customFormat="1" ht="1.35" customHeight="1" x14ac:dyDescent="0.2">
      <c r="A15" s="97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1</v>
      </c>
    </row>
    <row r="17" spans="1:21" s="1" customFormat="1" x14ac:dyDescent="0.2">
      <c r="A17" s="60" t="s">
        <v>7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21" s="1" customFormat="1" ht="24" customHeight="1" x14ac:dyDescent="0.3">
      <c r="A18" s="61" t="s">
        <v>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21" s="1" customFormat="1" ht="8.25" customHeight="1" x14ac:dyDescent="0.2">
      <c r="A19" s="88" t="s">
        <v>9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</row>
    <row r="20" spans="1:21" s="1" customFormat="1" ht="1.35" customHeight="1" x14ac:dyDescent="0.2">
      <c r="A20" s="91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3"/>
      <c r="U20" s="3" t="s">
        <v>9</v>
      </c>
    </row>
    <row r="21" spans="1:21" s="1" customFormat="1" ht="13.7" customHeight="1" x14ac:dyDescent="0.2">
      <c r="A21" s="60" t="s">
        <v>10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21" s="1" customFormat="1" ht="12.4" customHeight="1" x14ac:dyDescent="0.2">
      <c r="A22" s="62" t="s">
        <v>216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</row>
    <row r="23" spans="1:21" s="1" customFormat="1" ht="18" customHeight="1" x14ac:dyDescent="0.2">
      <c r="A23" s="62" t="s">
        <v>11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4"/>
    </row>
    <row r="24" spans="1:21" s="1" customFormat="1" ht="10.5" customHeight="1" x14ac:dyDescent="0.2">
      <c r="A24" s="65" t="s">
        <v>12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7"/>
    </row>
    <row r="25" spans="1:21" s="1" customFormat="1" ht="9.9499999999999993" hidden="1" customHeight="1" x14ac:dyDescent="0.2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70"/>
    </row>
    <row r="26" spans="1:21" s="1" customFormat="1" x14ac:dyDescent="0.2">
      <c r="A26" s="71" t="s">
        <v>213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3"/>
    </row>
    <row r="27" spans="1:21" s="1" customFormat="1" ht="2.1" customHeight="1" x14ac:dyDescent="0.2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6"/>
    </row>
    <row r="28" spans="1:21" s="1" customFormat="1" ht="12.75" customHeight="1" x14ac:dyDescent="0.2">
      <c r="A28" s="42" t="s">
        <v>13</v>
      </c>
      <c r="B28" s="21"/>
      <c r="C28" s="43">
        <f>L287/1000</f>
        <v>8598.4803900000006</v>
      </c>
      <c r="D28" s="44">
        <v>8598.4803900000006</v>
      </c>
      <c r="F28" s="40" t="s">
        <v>14</v>
      </c>
      <c r="G28" s="21"/>
      <c r="H28" s="21"/>
      <c r="I28" s="21"/>
      <c r="J28" s="21"/>
      <c r="K28" s="21"/>
      <c r="L28" s="15"/>
      <c r="M28" s="15"/>
      <c r="N28" s="21"/>
    </row>
    <row r="29" spans="1:21" s="1" customFormat="1" ht="12.75" customHeight="1" x14ac:dyDescent="0.2">
      <c r="A29" s="77" t="s">
        <v>15</v>
      </c>
      <c r="B29" s="78"/>
      <c r="C29" s="43"/>
      <c r="D29" s="44"/>
      <c r="F29" s="40"/>
      <c r="G29" s="21"/>
      <c r="H29" s="21"/>
      <c r="I29" s="21"/>
      <c r="J29" s="21"/>
      <c r="K29" s="21"/>
      <c r="L29" s="21"/>
      <c r="M29" s="21"/>
      <c r="N29" s="21"/>
    </row>
    <row r="30" spans="1:21" s="1" customFormat="1" ht="12.75" customHeight="1" x14ac:dyDescent="0.2">
      <c r="A30" s="79" t="s">
        <v>16</v>
      </c>
      <c r="B30" s="80"/>
      <c r="C30" s="43">
        <v>8598.4803900000006</v>
      </c>
      <c r="D30" s="44">
        <v>8598.4803900000006</v>
      </c>
      <c r="F30" s="40" t="s">
        <v>14</v>
      </c>
      <c r="G30" s="21" t="s">
        <v>17</v>
      </c>
      <c r="H30" s="21"/>
      <c r="I30" s="21"/>
      <c r="J30" s="21"/>
      <c r="K30" s="21"/>
      <c r="L30" s="43">
        <v>38.700000000000003</v>
      </c>
      <c r="M30" s="44" t="s">
        <v>18</v>
      </c>
      <c r="N30" s="40" t="s">
        <v>14</v>
      </c>
    </row>
    <row r="31" spans="1:21" s="1" customFormat="1" ht="12.75" customHeight="1" x14ac:dyDescent="0.2">
      <c r="A31" s="79" t="s">
        <v>19</v>
      </c>
      <c r="B31" s="80"/>
      <c r="C31" s="43">
        <v>0</v>
      </c>
      <c r="D31" s="44" t="s">
        <v>20</v>
      </c>
      <c r="F31" s="40" t="s">
        <v>14</v>
      </c>
      <c r="G31" s="21" t="s">
        <v>21</v>
      </c>
      <c r="H31" s="21"/>
      <c r="I31" s="21"/>
      <c r="J31" s="21"/>
      <c r="K31" s="21"/>
      <c r="L31" s="45"/>
      <c r="M31" s="45">
        <v>4351.54</v>
      </c>
      <c r="N31" s="41" t="s">
        <v>22</v>
      </c>
    </row>
    <row r="32" spans="1:21" s="1" customFormat="1" ht="12.75" customHeight="1" x14ac:dyDescent="0.2">
      <c r="A32" s="79" t="s">
        <v>23</v>
      </c>
      <c r="B32" s="80"/>
      <c r="C32" s="43">
        <v>0</v>
      </c>
      <c r="D32" s="44" t="s">
        <v>20</v>
      </c>
      <c r="F32" s="40" t="s">
        <v>14</v>
      </c>
      <c r="G32" s="21" t="s">
        <v>24</v>
      </c>
      <c r="H32" s="21"/>
      <c r="I32" s="21"/>
      <c r="J32" s="21"/>
      <c r="K32" s="21"/>
      <c r="L32" s="45"/>
      <c r="M32" s="45">
        <v>3770.72</v>
      </c>
      <c r="N32" s="41" t="s">
        <v>22</v>
      </c>
    </row>
    <row r="33" spans="1:27" s="1" customFormat="1" ht="12.75" customHeight="1" x14ac:dyDescent="0.2">
      <c r="A33" s="81" t="s">
        <v>25</v>
      </c>
      <c r="B33" s="82"/>
      <c r="C33" s="43">
        <v>0</v>
      </c>
      <c r="D33" s="44" t="s">
        <v>20</v>
      </c>
      <c r="F33" s="40" t="s">
        <v>14</v>
      </c>
      <c r="G33" s="21" t="s">
        <v>26</v>
      </c>
      <c r="H33" s="21"/>
      <c r="I33" s="21"/>
      <c r="J33" s="21"/>
      <c r="K33" s="21"/>
      <c r="L33" s="59"/>
      <c r="M33" s="59"/>
      <c r="N33" s="21"/>
    </row>
    <row r="34" spans="1:27" s="1" customFormat="1" ht="9.9499999999999993" customHeight="1" x14ac:dyDescent="0.2">
      <c r="A34" s="4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27" s="1" customFormat="1" ht="36" customHeight="1" x14ac:dyDescent="0.2">
      <c r="A35" s="58" t="s">
        <v>27</v>
      </c>
      <c r="B35" s="58" t="s">
        <v>28</v>
      </c>
      <c r="C35" s="58" t="s">
        <v>29</v>
      </c>
      <c r="D35" s="58"/>
      <c r="E35" s="58"/>
      <c r="F35" s="58" t="s">
        <v>30</v>
      </c>
      <c r="G35" s="58" t="s">
        <v>31</v>
      </c>
      <c r="H35" s="58"/>
      <c r="I35" s="58"/>
      <c r="J35" s="58" t="s">
        <v>32</v>
      </c>
      <c r="K35" s="58"/>
      <c r="L35" s="58"/>
      <c r="M35" s="58" t="s">
        <v>33</v>
      </c>
      <c r="N35" s="58" t="s">
        <v>34</v>
      </c>
    </row>
    <row r="36" spans="1:27" s="1" customFormat="1" ht="36.950000000000003" customHeight="1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pans="1:27" s="1" customFormat="1" ht="45" x14ac:dyDescent="0.2">
      <c r="A37" s="58"/>
      <c r="B37" s="58"/>
      <c r="C37" s="58"/>
      <c r="D37" s="58"/>
      <c r="E37" s="58"/>
      <c r="F37" s="58"/>
      <c r="G37" s="6" t="s">
        <v>35</v>
      </c>
      <c r="H37" s="6" t="s">
        <v>36</v>
      </c>
      <c r="I37" s="6" t="s">
        <v>37</v>
      </c>
      <c r="J37" s="6" t="s">
        <v>35</v>
      </c>
      <c r="K37" s="6" t="s">
        <v>36</v>
      </c>
      <c r="L37" s="6" t="s">
        <v>38</v>
      </c>
      <c r="M37" s="58"/>
      <c r="N37" s="58"/>
    </row>
    <row r="38" spans="1:27" s="1" customFormat="1" x14ac:dyDescent="0.2">
      <c r="A38" s="7">
        <v>1</v>
      </c>
      <c r="B38" s="7">
        <v>2</v>
      </c>
      <c r="C38" s="57">
        <v>3</v>
      </c>
      <c r="D38" s="57"/>
      <c r="E38" s="57"/>
      <c r="F38" s="7">
        <v>4</v>
      </c>
      <c r="G38" s="7">
        <v>5</v>
      </c>
      <c r="H38" s="7">
        <v>6</v>
      </c>
      <c r="I38" s="7">
        <v>7</v>
      </c>
      <c r="J38" s="7">
        <v>8</v>
      </c>
      <c r="K38" s="7">
        <v>9</v>
      </c>
      <c r="L38" s="7">
        <v>10</v>
      </c>
      <c r="M38" s="7">
        <v>11</v>
      </c>
      <c r="N38" s="7">
        <v>12</v>
      </c>
    </row>
    <row r="39" spans="1:27" s="1" customFormat="1" ht="12" x14ac:dyDescent="0.2">
      <c r="A39" s="54" t="s">
        <v>39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V39" s="3" t="s">
        <v>39</v>
      </c>
    </row>
    <row r="40" spans="1:27" s="1" customFormat="1" ht="90" x14ac:dyDescent="0.2">
      <c r="A40" s="8" t="s">
        <v>40</v>
      </c>
      <c r="B40" s="9" t="s">
        <v>41</v>
      </c>
      <c r="C40" s="48" t="s">
        <v>42</v>
      </c>
      <c r="D40" s="48"/>
      <c r="E40" s="48"/>
      <c r="F40" s="8" t="s">
        <v>43</v>
      </c>
      <c r="G40" s="8"/>
      <c r="H40" s="8"/>
      <c r="I40" s="8" t="s">
        <v>44</v>
      </c>
      <c r="J40" s="10"/>
      <c r="K40" s="8"/>
      <c r="L40" s="10"/>
      <c r="M40" s="11"/>
      <c r="N40" s="12"/>
      <c r="W40" s="3" t="s">
        <v>42</v>
      </c>
    </row>
    <row r="41" spans="1:27" s="1" customFormat="1" x14ac:dyDescent="0.2">
      <c r="A41" s="13"/>
      <c r="B41" s="14"/>
      <c r="C41" s="47" t="s">
        <v>45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X41" s="3" t="s">
        <v>45</v>
      </c>
    </row>
    <row r="42" spans="1:27" s="1" customFormat="1" x14ac:dyDescent="0.2">
      <c r="A42" s="15"/>
      <c r="B42" s="16"/>
      <c r="C42" s="47" t="s">
        <v>46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Y42" s="3" t="s">
        <v>46</v>
      </c>
    </row>
    <row r="43" spans="1:27" s="1" customFormat="1" x14ac:dyDescent="0.2">
      <c r="A43" s="15"/>
      <c r="B43" s="16"/>
      <c r="C43" s="47" t="s">
        <v>47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Y43" s="3" t="s">
        <v>47</v>
      </c>
    </row>
    <row r="44" spans="1:27" s="1" customFormat="1" x14ac:dyDescent="0.2">
      <c r="A44" s="6"/>
      <c r="B44" s="16" t="s">
        <v>40</v>
      </c>
      <c r="C44" s="47" t="s">
        <v>48</v>
      </c>
      <c r="D44" s="47"/>
      <c r="E44" s="47"/>
      <c r="F44" s="13"/>
      <c r="G44" s="13"/>
      <c r="H44" s="13"/>
      <c r="I44" s="13"/>
      <c r="J44" s="17">
        <v>253.43</v>
      </c>
      <c r="K44" s="13" t="s">
        <v>49</v>
      </c>
      <c r="L44" s="17">
        <v>8251.68</v>
      </c>
      <c r="M44" s="18"/>
      <c r="N44" s="19">
        <v>8252</v>
      </c>
      <c r="Z44" s="3" t="s">
        <v>48</v>
      </c>
    </row>
    <row r="45" spans="1:27" s="1" customFormat="1" x14ac:dyDescent="0.2">
      <c r="A45" s="6"/>
      <c r="B45" s="16" t="s">
        <v>50</v>
      </c>
      <c r="C45" s="47" t="s">
        <v>51</v>
      </c>
      <c r="D45" s="47"/>
      <c r="E45" s="47"/>
      <c r="F45" s="13"/>
      <c r="G45" s="13"/>
      <c r="H45" s="13"/>
      <c r="I45" s="13"/>
      <c r="J45" s="17">
        <v>4745.3</v>
      </c>
      <c r="K45" s="13" t="s">
        <v>49</v>
      </c>
      <c r="L45" s="17">
        <v>154507.01</v>
      </c>
      <c r="M45" s="18"/>
      <c r="N45" s="19"/>
      <c r="Z45" s="3" t="s">
        <v>51</v>
      </c>
    </row>
    <row r="46" spans="1:27" s="1" customFormat="1" x14ac:dyDescent="0.2">
      <c r="A46" s="6"/>
      <c r="B46" s="16" t="s">
        <v>52</v>
      </c>
      <c r="C46" s="47" t="s">
        <v>53</v>
      </c>
      <c r="D46" s="47"/>
      <c r="E46" s="47"/>
      <c r="F46" s="13"/>
      <c r="G46" s="13"/>
      <c r="H46" s="13"/>
      <c r="I46" s="13"/>
      <c r="J46" s="17">
        <v>263.3</v>
      </c>
      <c r="K46" s="13" t="s">
        <v>49</v>
      </c>
      <c r="L46" s="17">
        <v>8573.0499999999993</v>
      </c>
      <c r="M46" s="18"/>
      <c r="N46" s="19">
        <v>8573</v>
      </c>
      <c r="Z46" s="3" t="s">
        <v>53</v>
      </c>
    </row>
    <row r="47" spans="1:27" s="1" customFormat="1" x14ac:dyDescent="0.2">
      <c r="A47" s="6"/>
      <c r="B47" s="16" t="s">
        <v>54</v>
      </c>
      <c r="C47" s="47" t="s">
        <v>55</v>
      </c>
      <c r="D47" s="47"/>
      <c r="E47" s="47"/>
      <c r="F47" s="13"/>
      <c r="G47" s="13"/>
      <c r="H47" s="13"/>
      <c r="I47" s="13"/>
      <c r="J47" s="17">
        <v>61</v>
      </c>
      <c r="K47" s="13"/>
      <c r="L47" s="17">
        <v>1655.13</v>
      </c>
      <c r="M47" s="18"/>
      <c r="N47" s="19"/>
      <c r="Z47" s="3" t="s">
        <v>55</v>
      </c>
    </row>
    <row r="48" spans="1:27" s="1" customFormat="1" ht="22.5" x14ac:dyDescent="0.2">
      <c r="A48" s="6"/>
      <c r="B48" s="16"/>
      <c r="C48" s="47" t="s">
        <v>56</v>
      </c>
      <c r="D48" s="47"/>
      <c r="E48" s="47"/>
      <c r="F48" s="13" t="s">
        <v>57</v>
      </c>
      <c r="G48" s="13" t="s">
        <v>58</v>
      </c>
      <c r="H48" s="13" t="s">
        <v>49</v>
      </c>
      <c r="I48" s="13" t="s">
        <v>59</v>
      </c>
      <c r="J48" s="17"/>
      <c r="K48" s="13"/>
      <c r="L48" s="17"/>
      <c r="M48" s="18"/>
      <c r="N48" s="19"/>
      <c r="AA48" s="3" t="s">
        <v>56</v>
      </c>
    </row>
    <row r="49" spans="1:29" s="1" customFormat="1" ht="22.5" x14ac:dyDescent="0.2">
      <c r="A49" s="6"/>
      <c r="B49" s="16"/>
      <c r="C49" s="47" t="s">
        <v>60</v>
      </c>
      <c r="D49" s="47"/>
      <c r="E49" s="47"/>
      <c r="F49" s="13" t="s">
        <v>57</v>
      </c>
      <c r="G49" s="13" t="s">
        <v>61</v>
      </c>
      <c r="H49" s="13" t="s">
        <v>49</v>
      </c>
      <c r="I49" s="13" t="s">
        <v>62</v>
      </c>
      <c r="J49" s="17"/>
      <c r="K49" s="13"/>
      <c r="L49" s="17"/>
      <c r="M49" s="18"/>
      <c r="N49" s="19"/>
      <c r="AA49" s="3" t="s">
        <v>60</v>
      </c>
    </row>
    <row r="50" spans="1:29" s="1" customFormat="1" x14ac:dyDescent="0.2">
      <c r="A50" s="6"/>
      <c r="B50" s="16"/>
      <c r="C50" s="47" t="s">
        <v>63</v>
      </c>
      <c r="D50" s="47"/>
      <c r="E50" s="47"/>
      <c r="F50" s="13"/>
      <c r="G50" s="13"/>
      <c r="H50" s="13"/>
      <c r="I50" s="13"/>
      <c r="J50" s="17">
        <v>5059.7299999999996</v>
      </c>
      <c r="K50" s="13"/>
      <c r="L50" s="17">
        <v>164413.82</v>
      </c>
      <c r="M50" s="18"/>
      <c r="N50" s="19"/>
      <c r="AB50" s="3" t="s">
        <v>63</v>
      </c>
    </row>
    <row r="51" spans="1:29" s="1" customFormat="1" x14ac:dyDescent="0.2">
      <c r="A51" s="6"/>
      <c r="B51" s="16"/>
      <c r="C51" s="47" t="s">
        <v>64</v>
      </c>
      <c r="D51" s="47"/>
      <c r="E51" s="47"/>
      <c r="F51" s="13"/>
      <c r="G51" s="13"/>
      <c r="H51" s="13"/>
      <c r="I51" s="13"/>
      <c r="J51" s="17"/>
      <c r="K51" s="13"/>
      <c r="L51" s="17">
        <v>16824.73</v>
      </c>
      <c r="M51" s="18"/>
      <c r="N51" s="19">
        <v>16825</v>
      </c>
      <c r="AA51" s="3" t="s">
        <v>64</v>
      </c>
    </row>
    <row r="52" spans="1:29" s="1" customFormat="1" ht="33.75" x14ac:dyDescent="0.2">
      <c r="A52" s="6"/>
      <c r="B52" s="16"/>
      <c r="C52" s="47" t="s">
        <v>65</v>
      </c>
      <c r="D52" s="47"/>
      <c r="E52" s="47"/>
      <c r="F52" s="13" t="s">
        <v>66</v>
      </c>
      <c r="G52" s="13" t="s">
        <v>67</v>
      </c>
      <c r="H52" s="13"/>
      <c r="I52" s="13" t="s">
        <v>67</v>
      </c>
      <c r="J52" s="17"/>
      <c r="K52" s="13"/>
      <c r="L52" s="17">
        <v>23891.119999999999</v>
      </c>
      <c r="M52" s="18"/>
      <c r="N52" s="19">
        <v>23892</v>
      </c>
      <c r="AA52" s="3" t="s">
        <v>65</v>
      </c>
    </row>
    <row r="53" spans="1:29" s="1" customFormat="1" ht="33.75" x14ac:dyDescent="0.2">
      <c r="A53" s="6"/>
      <c r="B53" s="16"/>
      <c r="C53" s="47" t="s">
        <v>68</v>
      </c>
      <c r="D53" s="47"/>
      <c r="E53" s="47"/>
      <c r="F53" s="13" t="s">
        <v>66</v>
      </c>
      <c r="G53" s="13" t="s">
        <v>69</v>
      </c>
      <c r="H53" s="13" t="s">
        <v>70</v>
      </c>
      <c r="I53" s="13" t="s">
        <v>71</v>
      </c>
      <c r="J53" s="17"/>
      <c r="K53" s="13"/>
      <c r="L53" s="17">
        <v>11548.07</v>
      </c>
      <c r="M53" s="18"/>
      <c r="N53" s="19">
        <v>11548</v>
      </c>
      <c r="AA53" s="3" t="s">
        <v>68</v>
      </c>
    </row>
    <row r="54" spans="1:29" s="1" customFormat="1" x14ac:dyDescent="0.2">
      <c r="A54" s="8"/>
      <c r="B54" s="9"/>
      <c r="C54" s="48" t="s">
        <v>72</v>
      </c>
      <c r="D54" s="48"/>
      <c r="E54" s="48"/>
      <c r="F54" s="8"/>
      <c r="G54" s="8"/>
      <c r="H54" s="8"/>
      <c r="I54" s="8"/>
      <c r="J54" s="10"/>
      <c r="K54" s="8"/>
      <c r="L54" s="10">
        <v>199853.01</v>
      </c>
      <c r="M54" s="18"/>
      <c r="N54" s="12"/>
      <c r="AC54" s="3" t="s">
        <v>72</v>
      </c>
    </row>
    <row r="55" spans="1:29" s="1" customFormat="1" ht="33.75" x14ac:dyDescent="0.2">
      <c r="A55" s="8" t="s">
        <v>50</v>
      </c>
      <c r="B55" s="9" t="s">
        <v>73</v>
      </c>
      <c r="C55" s="48" t="s">
        <v>74</v>
      </c>
      <c r="D55" s="48"/>
      <c r="E55" s="48"/>
      <c r="F55" s="8" t="s">
        <v>75</v>
      </c>
      <c r="G55" s="8"/>
      <c r="H55" s="8"/>
      <c r="I55" s="8" t="s">
        <v>76</v>
      </c>
      <c r="J55" s="10">
        <v>192.79</v>
      </c>
      <c r="K55" s="8"/>
      <c r="L55" s="10">
        <v>1020051.89</v>
      </c>
      <c r="M55" s="11"/>
      <c r="N55" s="12"/>
      <c r="W55" s="3" t="s">
        <v>74</v>
      </c>
    </row>
    <row r="56" spans="1:29" s="1" customFormat="1" ht="78.75" x14ac:dyDescent="0.2">
      <c r="A56" s="8" t="s">
        <v>52</v>
      </c>
      <c r="B56" s="9" t="s">
        <v>77</v>
      </c>
      <c r="C56" s="48" t="s">
        <v>78</v>
      </c>
      <c r="D56" s="48"/>
      <c r="E56" s="48"/>
      <c r="F56" s="8" t="s">
        <v>79</v>
      </c>
      <c r="G56" s="8"/>
      <c r="H56" s="8"/>
      <c r="I56" s="8" t="s">
        <v>80</v>
      </c>
      <c r="J56" s="10"/>
      <c r="K56" s="8"/>
      <c r="L56" s="10"/>
      <c r="M56" s="11"/>
      <c r="N56" s="12"/>
      <c r="W56" s="3" t="s">
        <v>78</v>
      </c>
    </row>
    <row r="57" spans="1:29" s="1" customFormat="1" x14ac:dyDescent="0.2">
      <c r="A57" s="15"/>
      <c r="B57" s="16"/>
      <c r="C57" s="47" t="s">
        <v>46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Y57" s="3" t="s">
        <v>46</v>
      </c>
    </row>
    <row r="58" spans="1:29" s="1" customFormat="1" x14ac:dyDescent="0.2">
      <c r="A58" s="6"/>
      <c r="B58" s="16" t="s">
        <v>50</v>
      </c>
      <c r="C58" s="47" t="s">
        <v>51</v>
      </c>
      <c r="D58" s="47"/>
      <c r="E58" s="47"/>
      <c r="F58" s="13"/>
      <c r="G58" s="13"/>
      <c r="H58" s="13"/>
      <c r="I58" s="13"/>
      <c r="J58" s="17">
        <v>39.1</v>
      </c>
      <c r="K58" s="13" t="s">
        <v>49</v>
      </c>
      <c r="L58" s="17">
        <v>1066.02</v>
      </c>
      <c r="M58" s="18"/>
      <c r="N58" s="19"/>
      <c r="Z58" s="3" t="s">
        <v>51</v>
      </c>
    </row>
    <row r="59" spans="1:29" s="1" customFormat="1" x14ac:dyDescent="0.2">
      <c r="A59" s="6"/>
      <c r="B59" s="16" t="s">
        <v>52</v>
      </c>
      <c r="C59" s="47" t="s">
        <v>53</v>
      </c>
      <c r="D59" s="47"/>
      <c r="E59" s="47"/>
      <c r="F59" s="13"/>
      <c r="G59" s="13"/>
      <c r="H59" s="13"/>
      <c r="I59" s="13"/>
      <c r="J59" s="17">
        <v>7.15</v>
      </c>
      <c r="K59" s="13" t="s">
        <v>49</v>
      </c>
      <c r="L59" s="17">
        <v>194.94</v>
      </c>
      <c r="M59" s="18"/>
      <c r="N59" s="19">
        <v>195</v>
      </c>
      <c r="Z59" s="3" t="s">
        <v>53</v>
      </c>
    </row>
    <row r="60" spans="1:29" s="1" customFormat="1" x14ac:dyDescent="0.2">
      <c r="A60" s="6"/>
      <c r="B60" s="16"/>
      <c r="C60" s="47" t="s">
        <v>60</v>
      </c>
      <c r="D60" s="47"/>
      <c r="E60" s="47"/>
      <c r="F60" s="13" t="s">
        <v>57</v>
      </c>
      <c r="G60" s="13" t="s">
        <v>81</v>
      </c>
      <c r="H60" s="13" t="s">
        <v>49</v>
      </c>
      <c r="I60" s="13" t="s">
        <v>82</v>
      </c>
      <c r="J60" s="17"/>
      <c r="K60" s="13"/>
      <c r="L60" s="17"/>
      <c r="M60" s="18"/>
      <c r="N60" s="19"/>
      <c r="AA60" s="3" t="s">
        <v>60</v>
      </c>
    </row>
    <row r="61" spans="1:29" s="1" customFormat="1" x14ac:dyDescent="0.2">
      <c r="A61" s="6"/>
      <c r="B61" s="16"/>
      <c r="C61" s="47" t="s">
        <v>63</v>
      </c>
      <c r="D61" s="47"/>
      <c r="E61" s="47"/>
      <c r="F61" s="13"/>
      <c r="G61" s="13"/>
      <c r="H61" s="13"/>
      <c r="I61" s="13"/>
      <c r="J61" s="17">
        <v>39.1</v>
      </c>
      <c r="K61" s="13"/>
      <c r="L61" s="17">
        <v>1066.02</v>
      </c>
      <c r="M61" s="18"/>
      <c r="N61" s="19"/>
      <c r="AB61" s="3" t="s">
        <v>63</v>
      </c>
    </row>
    <row r="62" spans="1:29" s="1" customFormat="1" x14ac:dyDescent="0.2">
      <c r="A62" s="6"/>
      <c r="B62" s="16"/>
      <c r="C62" s="47" t="s">
        <v>64</v>
      </c>
      <c r="D62" s="47"/>
      <c r="E62" s="47"/>
      <c r="F62" s="13"/>
      <c r="G62" s="13"/>
      <c r="H62" s="13"/>
      <c r="I62" s="13"/>
      <c r="J62" s="17"/>
      <c r="K62" s="13"/>
      <c r="L62" s="17">
        <v>194.94</v>
      </c>
      <c r="M62" s="18"/>
      <c r="N62" s="19">
        <v>195</v>
      </c>
      <c r="AA62" s="3" t="s">
        <v>64</v>
      </c>
    </row>
    <row r="63" spans="1:29" s="1" customFormat="1" ht="33.75" x14ac:dyDescent="0.2">
      <c r="A63" s="6"/>
      <c r="B63" s="16"/>
      <c r="C63" s="47" t="s">
        <v>65</v>
      </c>
      <c r="D63" s="47"/>
      <c r="E63" s="47"/>
      <c r="F63" s="13" t="s">
        <v>66</v>
      </c>
      <c r="G63" s="13" t="s">
        <v>67</v>
      </c>
      <c r="H63" s="13"/>
      <c r="I63" s="13" t="s">
        <v>67</v>
      </c>
      <c r="J63" s="17"/>
      <c r="K63" s="13"/>
      <c r="L63" s="17">
        <v>276.81</v>
      </c>
      <c r="M63" s="18"/>
      <c r="N63" s="19">
        <v>277</v>
      </c>
      <c r="AA63" s="3" t="s">
        <v>65</v>
      </c>
    </row>
    <row r="64" spans="1:29" s="1" customFormat="1" ht="33.75" x14ac:dyDescent="0.2">
      <c r="A64" s="6"/>
      <c r="B64" s="16"/>
      <c r="C64" s="47" t="s">
        <v>68</v>
      </c>
      <c r="D64" s="47"/>
      <c r="E64" s="47"/>
      <c r="F64" s="13" t="s">
        <v>66</v>
      </c>
      <c r="G64" s="13" t="s">
        <v>69</v>
      </c>
      <c r="H64" s="13" t="s">
        <v>70</v>
      </c>
      <c r="I64" s="13" t="s">
        <v>71</v>
      </c>
      <c r="J64" s="17"/>
      <c r="K64" s="13"/>
      <c r="L64" s="17">
        <v>133.80000000000001</v>
      </c>
      <c r="M64" s="18"/>
      <c r="N64" s="19">
        <v>134</v>
      </c>
      <c r="AA64" s="3" t="s">
        <v>68</v>
      </c>
    </row>
    <row r="65" spans="1:29" s="1" customFormat="1" x14ac:dyDescent="0.2">
      <c r="A65" s="8"/>
      <c r="B65" s="9"/>
      <c r="C65" s="48" t="s">
        <v>72</v>
      </c>
      <c r="D65" s="48"/>
      <c r="E65" s="48"/>
      <c r="F65" s="8"/>
      <c r="G65" s="8"/>
      <c r="H65" s="8"/>
      <c r="I65" s="8"/>
      <c r="J65" s="10"/>
      <c r="K65" s="8"/>
      <c r="L65" s="10">
        <v>1476.63</v>
      </c>
      <c r="M65" s="18"/>
      <c r="N65" s="12"/>
      <c r="AC65" s="3" t="s">
        <v>72</v>
      </c>
    </row>
    <row r="66" spans="1:29" s="1" customFormat="1" x14ac:dyDescent="0.2">
      <c r="A66" s="8" t="s">
        <v>54</v>
      </c>
      <c r="B66" s="9" t="s">
        <v>83</v>
      </c>
      <c r="C66" s="48" t="s">
        <v>84</v>
      </c>
      <c r="D66" s="48"/>
      <c r="E66" s="48"/>
      <c r="F66" s="8" t="s">
        <v>79</v>
      </c>
      <c r="G66" s="8"/>
      <c r="H66" s="8"/>
      <c r="I66" s="8" t="s">
        <v>85</v>
      </c>
      <c r="J66" s="10">
        <v>1923.08</v>
      </c>
      <c r="K66" s="8"/>
      <c r="L66" s="10">
        <v>45003.15</v>
      </c>
      <c r="M66" s="11"/>
      <c r="N66" s="12"/>
      <c r="W66" s="3" t="s">
        <v>84</v>
      </c>
    </row>
    <row r="67" spans="1:29" s="1" customFormat="1" x14ac:dyDescent="0.2">
      <c r="A67" s="13"/>
      <c r="B67" s="14"/>
      <c r="C67" s="47" t="s">
        <v>86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X67" s="3" t="s">
        <v>86</v>
      </c>
    </row>
    <row r="68" spans="1:29" s="1" customFormat="1" ht="90" x14ac:dyDescent="0.2">
      <c r="A68" s="8" t="s">
        <v>87</v>
      </c>
      <c r="B68" s="9" t="s">
        <v>88</v>
      </c>
      <c r="C68" s="48" t="s">
        <v>89</v>
      </c>
      <c r="D68" s="48"/>
      <c r="E68" s="48"/>
      <c r="F68" s="8" t="s">
        <v>90</v>
      </c>
      <c r="G68" s="8"/>
      <c r="H68" s="8"/>
      <c r="I68" s="8" t="s">
        <v>91</v>
      </c>
      <c r="J68" s="10"/>
      <c r="K68" s="8"/>
      <c r="L68" s="10"/>
      <c r="M68" s="11"/>
      <c r="N68" s="12"/>
      <c r="W68" s="3" t="s">
        <v>89</v>
      </c>
    </row>
    <row r="69" spans="1:29" s="1" customFormat="1" x14ac:dyDescent="0.2">
      <c r="A69" s="13"/>
      <c r="B69" s="14"/>
      <c r="C69" s="47" t="s">
        <v>92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X69" s="3" t="s">
        <v>92</v>
      </c>
    </row>
    <row r="70" spans="1:29" s="1" customFormat="1" x14ac:dyDescent="0.2">
      <c r="A70" s="15"/>
      <c r="B70" s="16"/>
      <c r="C70" s="47" t="s">
        <v>46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Y70" s="3" t="s">
        <v>46</v>
      </c>
    </row>
    <row r="71" spans="1:29" s="1" customFormat="1" x14ac:dyDescent="0.2">
      <c r="A71" s="15"/>
      <c r="B71" s="16"/>
      <c r="C71" s="47" t="s">
        <v>47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Y71" s="3" t="s">
        <v>47</v>
      </c>
    </row>
    <row r="72" spans="1:29" s="1" customFormat="1" x14ac:dyDescent="0.2">
      <c r="A72" s="6"/>
      <c r="B72" s="16" t="s">
        <v>40</v>
      </c>
      <c r="C72" s="47" t="s">
        <v>48</v>
      </c>
      <c r="D72" s="47"/>
      <c r="E72" s="47"/>
      <c r="F72" s="13"/>
      <c r="G72" s="13"/>
      <c r="H72" s="13"/>
      <c r="I72" s="13"/>
      <c r="J72" s="17">
        <v>186.42</v>
      </c>
      <c r="K72" s="13" t="s">
        <v>49</v>
      </c>
      <c r="L72" s="17">
        <v>7933.13</v>
      </c>
      <c r="M72" s="18"/>
      <c r="N72" s="19">
        <v>7933</v>
      </c>
      <c r="Z72" s="3" t="s">
        <v>48</v>
      </c>
    </row>
    <row r="73" spans="1:29" s="1" customFormat="1" x14ac:dyDescent="0.2">
      <c r="A73" s="6"/>
      <c r="B73" s="16" t="s">
        <v>50</v>
      </c>
      <c r="C73" s="47" t="s">
        <v>51</v>
      </c>
      <c r="D73" s="47"/>
      <c r="E73" s="47"/>
      <c r="F73" s="13"/>
      <c r="G73" s="13"/>
      <c r="H73" s="13"/>
      <c r="I73" s="13"/>
      <c r="J73" s="17">
        <v>4909.2</v>
      </c>
      <c r="K73" s="13" t="s">
        <v>49</v>
      </c>
      <c r="L73" s="17">
        <v>208911.6</v>
      </c>
      <c r="M73" s="18"/>
      <c r="N73" s="19"/>
      <c r="Z73" s="3" t="s">
        <v>51</v>
      </c>
    </row>
    <row r="74" spans="1:29" s="1" customFormat="1" x14ac:dyDescent="0.2">
      <c r="A74" s="6"/>
      <c r="B74" s="16" t="s">
        <v>52</v>
      </c>
      <c r="C74" s="47" t="s">
        <v>53</v>
      </c>
      <c r="D74" s="47"/>
      <c r="E74" s="47"/>
      <c r="F74" s="13"/>
      <c r="G74" s="13"/>
      <c r="H74" s="13"/>
      <c r="I74" s="13"/>
      <c r="J74" s="17">
        <v>255.27</v>
      </c>
      <c r="K74" s="13" t="s">
        <v>49</v>
      </c>
      <c r="L74" s="17">
        <v>10863.05</v>
      </c>
      <c r="M74" s="18"/>
      <c r="N74" s="19">
        <v>10863</v>
      </c>
      <c r="Z74" s="3" t="s">
        <v>53</v>
      </c>
    </row>
    <row r="75" spans="1:29" s="1" customFormat="1" x14ac:dyDescent="0.2">
      <c r="A75" s="6"/>
      <c r="B75" s="16" t="s">
        <v>54</v>
      </c>
      <c r="C75" s="47" t="s">
        <v>55</v>
      </c>
      <c r="D75" s="47"/>
      <c r="E75" s="47"/>
      <c r="F75" s="13"/>
      <c r="G75" s="13"/>
      <c r="H75" s="13"/>
      <c r="I75" s="13"/>
      <c r="J75" s="17">
        <v>13.03</v>
      </c>
      <c r="K75" s="13"/>
      <c r="L75" s="17">
        <v>462.08</v>
      </c>
      <c r="M75" s="18"/>
      <c r="N75" s="19"/>
      <c r="Z75" s="3" t="s">
        <v>55</v>
      </c>
    </row>
    <row r="76" spans="1:29" s="1" customFormat="1" ht="22.5" x14ac:dyDescent="0.2">
      <c r="A76" s="6"/>
      <c r="B76" s="16"/>
      <c r="C76" s="47" t="s">
        <v>56</v>
      </c>
      <c r="D76" s="47"/>
      <c r="E76" s="47"/>
      <c r="F76" s="13" t="s">
        <v>57</v>
      </c>
      <c r="G76" s="13" t="s">
        <v>93</v>
      </c>
      <c r="H76" s="13" t="s">
        <v>49</v>
      </c>
      <c r="I76" s="13" t="s">
        <v>94</v>
      </c>
      <c r="J76" s="17"/>
      <c r="K76" s="13"/>
      <c r="L76" s="17"/>
      <c r="M76" s="18"/>
      <c r="N76" s="19"/>
      <c r="AA76" s="3" t="s">
        <v>56</v>
      </c>
    </row>
    <row r="77" spans="1:29" s="1" customFormat="1" ht="22.5" x14ac:dyDescent="0.2">
      <c r="A77" s="6"/>
      <c r="B77" s="16"/>
      <c r="C77" s="47" t="s">
        <v>60</v>
      </c>
      <c r="D77" s="47"/>
      <c r="E77" s="47"/>
      <c r="F77" s="13" t="s">
        <v>57</v>
      </c>
      <c r="G77" s="13" t="s">
        <v>95</v>
      </c>
      <c r="H77" s="13" t="s">
        <v>49</v>
      </c>
      <c r="I77" s="13" t="s">
        <v>96</v>
      </c>
      <c r="J77" s="17"/>
      <c r="K77" s="13"/>
      <c r="L77" s="17"/>
      <c r="M77" s="18"/>
      <c r="N77" s="19"/>
      <c r="AA77" s="3" t="s">
        <v>60</v>
      </c>
    </row>
    <row r="78" spans="1:29" s="1" customFormat="1" x14ac:dyDescent="0.2">
      <c r="A78" s="6"/>
      <c r="B78" s="16"/>
      <c r="C78" s="47" t="s">
        <v>63</v>
      </c>
      <c r="D78" s="47"/>
      <c r="E78" s="47"/>
      <c r="F78" s="13"/>
      <c r="G78" s="13"/>
      <c r="H78" s="13"/>
      <c r="I78" s="13"/>
      <c r="J78" s="17">
        <v>5108.6499999999996</v>
      </c>
      <c r="K78" s="13"/>
      <c r="L78" s="17">
        <v>217306.81</v>
      </c>
      <c r="M78" s="18"/>
      <c r="N78" s="19"/>
      <c r="AB78" s="3" t="s">
        <v>63</v>
      </c>
    </row>
    <row r="79" spans="1:29" s="1" customFormat="1" x14ac:dyDescent="0.2">
      <c r="A79" s="6"/>
      <c r="B79" s="16"/>
      <c r="C79" s="47" t="s">
        <v>64</v>
      </c>
      <c r="D79" s="47"/>
      <c r="E79" s="47"/>
      <c r="F79" s="13"/>
      <c r="G79" s="13"/>
      <c r="H79" s="13"/>
      <c r="I79" s="13"/>
      <c r="J79" s="17"/>
      <c r="K79" s="13"/>
      <c r="L79" s="17">
        <v>18796.18</v>
      </c>
      <c r="M79" s="18"/>
      <c r="N79" s="19">
        <v>18796</v>
      </c>
      <c r="AA79" s="3" t="s">
        <v>64</v>
      </c>
    </row>
    <row r="80" spans="1:29" s="1" customFormat="1" ht="33.75" x14ac:dyDescent="0.2">
      <c r="A80" s="6"/>
      <c r="B80" s="16"/>
      <c r="C80" s="47" t="s">
        <v>97</v>
      </c>
      <c r="D80" s="47"/>
      <c r="E80" s="47"/>
      <c r="F80" s="13" t="s">
        <v>66</v>
      </c>
      <c r="G80" s="13" t="s">
        <v>98</v>
      </c>
      <c r="H80" s="13"/>
      <c r="I80" s="13" t="s">
        <v>98</v>
      </c>
      <c r="J80" s="17"/>
      <c r="K80" s="13"/>
      <c r="L80" s="17">
        <v>19548.03</v>
      </c>
      <c r="M80" s="18"/>
      <c r="N80" s="19">
        <v>19548</v>
      </c>
      <c r="AA80" s="3" t="s">
        <v>97</v>
      </c>
    </row>
    <row r="81" spans="1:29" s="1" customFormat="1" ht="33.75" x14ac:dyDescent="0.2">
      <c r="A81" s="6"/>
      <c r="B81" s="16"/>
      <c r="C81" s="47" t="s">
        <v>99</v>
      </c>
      <c r="D81" s="47"/>
      <c r="E81" s="47"/>
      <c r="F81" s="13" t="s">
        <v>66</v>
      </c>
      <c r="G81" s="13" t="s">
        <v>100</v>
      </c>
      <c r="H81" s="13" t="s">
        <v>70</v>
      </c>
      <c r="I81" s="13" t="s">
        <v>101</v>
      </c>
      <c r="J81" s="17"/>
      <c r="K81" s="13"/>
      <c r="L81" s="17">
        <v>8148.14</v>
      </c>
      <c r="M81" s="18"/>
      <c r="N81" s="19">
        <v>8148</v>
      </c>
      <c r="AA81" s="3" t="s">
        <v>99</v>
      </c>
    </row>
    <row r="82" spans="1:29" s="1" customFormat="1" x14ac:dyDescent="0.2">
      <c r="A82" s="8"/>
      <c r="B82" s="9"/>
      <c r="C82" s="48" t="s">
        <v>72</v>
      </c>
      <c r="D82" s="48"/>
      <c r="E82" s="48"/>
      <c r="F82" s="8"/>
      <c r="G82" s="8"/>
      <c r="H82" s="8"/>
      <c r="I82" s="8"/>
      <c r="J82" s="10"/>
      <c r="K82" s="8"/>
      <c r="L82" s="10">
        <v>245002.98</v>
      </c>
      <c r="M82" s="18"/>
      <c r="N82" s="12"/>
      <c r="AC82" s="3" t="s">
        <v>72</v>
      </c>
    </row>
    <row r="83" spans="1:29" s="1" customFormat="1" ht="22.5" x14ac:dyDescent="0.2">
      <c r="A83" s="8" t="s">
        <v>102</v>
      </c>
      <c r="B83" s="9" t="s">
        <v>103</v>
      </c>
      <c r="C83" s="48" t="s">
        <v>104</v>
      </c>
      <c r="D83" s="48"/>
      <c r="E83" s="48"/>
      <c r="F83" s="8" t="s">
        <v>79</v>
      </c>
      <c r="G83" s="8"/>
      <c r="H83" s="8"/>
      <c r="I83" s="8" t="s">
        <v>105</v>
      </c>
      <c r="J83" s="10">
        <v>483.02</v>
      </c>
      <c r="K83" s="8"/>
      <c r="L83" s="10">
        <v>1730043.65</v>
      </c>
      <c r="M83" s="11"/>
      <c r="N83" s="12"/>
      <c r="W83" s="3" t="s">
        <v>104</v>
      </c>
    </row>
    <row r="84" spans="1:29" s="1" customFormat="1" x14ac:dyDescent="0.2">
      <c r="A84" s="13"/>
      <c r="B84" s="14"/>
      <c r="C84" s="47" t="s">
        <v>106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X84" s="3" t="s">
        <v>106</v>
      </c>
    </row>
    <row r="85" spans="1:29" s="1" customFormat="1" ht="78.75" x14ac:dyDescent="0.2">
      <c r="A85" s="8" t="s">
        <v>107</v>
      </c>
      <c r="B85" s="9" t="s">
        <v>77</v>
      </c>
      <c r="C85" s="48" t="s">
        <v>108</v>
      </c>
      <c r="D85" s="48"/>
      <c r="E85" s="48"/>
      <c r="F85" s="8" t="s">
        <v>79</v>
      </c>
      <c r="G85" s="8"/>
      <c r="H85" s="8"/>
      <c r="I85" s="8" t="s">
        <v>109</v>
      </c>
      <c r="J85" s="10"/>
      <c r="K85" s="8"/>
      <c r="L85" s="10"/>
      <c r="M85" s="11"/>
      <c r="N85" s="12"/>
      <c r="W85" s="3" t="s">
        <v>108</v>
      </c>
    </row>
    <row r="86" spans="1:29" s="1" customFormat="1" x14ac:dyDescent="0.2">
      <c r="A86" s="15"/>
      <c r="B86" s="16"/>
      <c r="C86" s="47" t="s">
        <v>46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Y86" s="3" t="s">
        <v>46</v>
      </c>
    </row>
    <row r="87" spans="1:29" s="1" customFormat="1" x14ac:dyDescent="0.2">
      <c r="A87" s="6"/>
      <c r="B87" s="16" t="s">
        <v>50</v>
      </c>
      <c r="C87" s="47" t="s">
        <v>51</v>
      </c>
      <c r="D87" s="47"/>
      <c r="E87" s="47"/>
      <c r="F87" s="13"/>
      <c r="G87" s="13"/>
      <c r="H87" s="13"/>
      <c r="I87" s="13"/>
      <c r="J87" s="17">
        <v>39.1</v>
      </c>
      <c r="K87" s="13" t="s">
        <v>49</v>
      </c>
      <c r="L87" s="17">
        <v>473.89</v>
      </c>
      <c r="M87" s="18"/>
      <c r="N87" s="19"/>
      <c r="Z87" s="3" t="s">
        <v>51</v>
      </c>
    </row>
    <row r="88" spans="1:29" s="1" customFormat="1" x14ac:dyDescent="0.2">
      <c r="A88" s="6"/>
      <c r="B88" s="16" t="s">
        <v>52</v>
      </c>
      <c r="C88" s="47" t="s">
        <v>53</v>
      </c>
      <c r="D88" s="47"/>
      <c r="E88" s="47"/>
      <c r="F88" s="13"/>
      <c r="G88" s="13"/>
      <c r="H88" s="13"/>
      <c r="I88" s="13"/>
      <c r="J88" s="17">
        <v>7.15</v>
      </c>
      <c r="K88" s="13" t="s">
        <v>49</v>
      </c>
      <c r="L88" s="17">
        <v>86.66</v>
      </c>
      <c r="M88" s="18"/>
      <c r="N88" s="19">
        <v>87</v>
      </c>
      <c r="Z88" s="3" t="s">
        <v>53</v>
      </c>
    </row>
    <row r="89" spans="1:29" s="1" customFormat="1" x14ac:dyDescent="0.2">
      <c r="A89" s="6"/>
      <c r="B89" s="16"/>
      <c r="C89" s="47" t="s">
        <v>60</v>
      </c>
      <c r="D89" s="47"/>
      <c r="E89" s="47"/>
      <c r="F89" s="13" t="s">
        <v>57</v>
      </c>
      <c r="G89" s="13" t="s">
        <v>81</v>
      </c>
      <c r="H89" s="13" t="s">
        <v>49</v>
      </c>
      <c r="I89" s="13" t="s">
        <v>110</v>
      </c>
      <c r="J89" s="17"/>
      <c r="K89" s="13"/>
      <c r="L89" s="17"/>
      <c r="M89" s="18"/>
      <c r="N89" s="19"/>
      <c r="AA89" s="3" t="s">
        <v>60</v>
      </c>
    </row>
    <row r="90" spans="1:29" s="1" customFormat="1" x14ac:dyDescent="0.2">
      <c r="A90" s="6"/>
      <c r="B90" s="16"/>
      <c r="C90" s="47" t="s">
        <v>63</v>
      </c>
      <c r="D90" s="47"/>
      <c r="E90" s="47"/>
      <c r="F90" s="13"/>
      <c r="G90" s="13"/>
      <c r="H90" s="13"/>
      <c r="I90" s="13"/>
      <c r="J90" s="17">
        <v>39.1</v>
      </c>
      <c r="K90" s="13"/>
      <c r="L90" s="17">
        <v>473.89</v>
      </c>
      <c r="M90" s="18"/>
      <c r="N90" s="19"/>
      <c r="AB90" s="3" t="s">
        <v>63</v>
      </c>
    </row>
    <row r="91" spans="1:29" s="1" customFormat="1" x14ac:dyDescent="0.2">
      <c r="A91" s="6"/>
      <c r="B91" s="16"/>
      <c r="C91" s="47" t="s">
        <v>64</v>
      </c>
      <c r="D91" s="47"/>
      <c r="E91" s="47"/>
      <c r="F91" s="13"/>
      <c r="G91" s="13"/>
      <c r="H91" s="13"/>
      <c r="I91" s="13"/>
      <c r="J91" s="17"/>
      <c r="K91" s="13"/>
      <c r="L91" s="17">
        <v>86.66</v>
      </c>
      <c r="M91" s="18"/>
      <c r="N91" s="19">
        <v>87</v>
      </c>
      <c r="AA91" s="3" t="s">
        <v>64</v>
      </c>
    </row>
    <row r="92" spans="1:29" s="1" customFormat="1" ht="33.75" x14ac:dyDescent="0.2">
      <c r="A92" s="6"/>
      <c r="B92" s="16"/>
      <c r="C92" s="47" t="s">
        <v>65</v>
      </c>
      <c r="D92" s="47"/>
      <c r="E92" s="47"/>
      <c r="F92" s="13" t="s">
        <v>66</v>
      </c>
      <c r="G92" s="13" t="s">
        <v>67</v>
      </c>
      <c r="H92" s="13"/>
      <c r="I92" s="13" t="s">
        <v>67</v>
      </c>
      <c r="J92" s="17"/>
      <c r="K92" s="13"/>
      <c r="L92" s="17">
        <v>123.06</v>
      </c>
      <c r="M92" s="18"/>
      <c r="N92" s="19">
        <v>124</v>
      </c>
      <c r="AA92" s="3" t="s">
        <v>65</v>
      </c>
    </row>
    <row r="93" spans="1:29" s="1" customFormat="1" ht="33.75" x14ac:dyDescent="0.2">
      <c r="A93" s="6"/>
      <c r="B93" s="16"/>
      <c r="C93" s="47" t="s">
        <v>68</v>
      </c>
      <c r="D93" s="47"/>
      <c r="E93" s="47"/>
      <c r="F93" s="13" t="s">
        <v>66</v>
      </c>
      <c r="G93" s="13" t="s">
        <v>69</v>
      </c>
      <c r="H93" s="13" t="s">
        <v>70</v>
      </c>
      <c r="I93" s="13" t="s">
        <v>71</v>
      </c>
      <c r="J93" s="17"/>
      <c r="K93" s="13"/>
      <c r="L93" s="17">
        <v>59.48</v>
      </c>
      <c r="M93" s="18"/>
      <c r="N93" s="19">
        <v>60</v>
      </c>
      <c r="AA93" s="3" t="s">
        <v>68</v>
      </c>
    </row>
    <row r="94" spans="1:29" s="1" customFormat="1" x14ac:dyDescent="0.2">
      <c r="A94" s="8"/>
      <c r="B94" s="9"/>
      <c r="C94" s="48" t="s">
        <v>72</v>
      </c>
      <c r="D94" s="48"/>
      <c r="E94" s="48"/>
      <c r="F94" s="8"/>
      <c r="G94" s="8"/>
      <c r="H94" s="8"/>
      <c r="I94" s="8"/>
      <c r="J94" s="10"/>
      <c r="K94" s="8"/>
      <c r="L94" s="10">
        <v>656.43</v>
      </c>
      <c r="M94" s="18"/>
      <c r="N94" s="12"/>
      <c r="AC94" s="3" t="s">
        <v>72</v>
      </c>
    </row>
    <row r="95" spans="1:29" s="1" customFormat="1" x14ac:dyDescent="0.2">
      <c r="A95" s="8" t="s">
        <v>111</v>
      </c>
      <c r="B95" s="9" t="s">
        <v>83</v>
      </c>
      <c r="C95" s="48" t="s">
        <v>84</v>
      </c>
      <c r="D95" s="48"/>
      <c r="E95" s="48"/>
      <c r="F95" s="8" t="s">
        <v>79</v>
      </c>
      <c r="G95" s="8"/>
      <c r="H95" s="8"/>
      <c r="I95" s="8" t="s">
        <v>112</v>
      </c>
      <c r="J95" s="10">
        <v>1923.08</v>
      </c>
      <c r="K95" s="8"/>
      <c r="L95" s="10">
        <v>20005.8</v>
      </c>
      <c r="M95" s="11"/>
      <c r="N95" s="12"/>
      <c r="W95" s="3" t="s">
        <v>84</v>
      </c>
    </row>
    <row r="96" spans="1:29" s="1" customFormat="1" x14ac:dyDescent="0.2">
      <c r="A96" s="13"/>
      <c r="B96" s="14"/>
      <c r="C96" s="47" t="s">
        <v>113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X96" s="3" t="s">
        <v>113</v>
      </c>
    </row>
    <row r="97" spans="1:29" s="1" customFormat="1" ht="101.25" x14ac:dyDescent="0.2">
      <c r="A97" s="8" t="s">
        <v>114</v>
      </c>
      <c r="B97" s="9" t="s">
        <v>115</v>
      </c>
      <c r="C97" s="48" t="s">
        <v>116</v>
      </c>
      <c r="D97" s="48"/>
      <c r="E97" s="48"/>
      <c r="F97" s="8" t="s">
        <v>43</v>
      </c>
      <c r="G97" s="8"/>
      <c r="H97" s="8"/>
      <c r="I97" s="8" t="s">
        <v>117</v>
      </c>
      <c r="J97" s="10"/>
      <c r="K97" s="8"/>
      <c r="L97" s="10"/>
      <c r="M97" s="11"/>
      <c r="N97" s="12"/>
      <c r="W97" s="3" t="s">
        <v>116</v>
      </c>
    </row>
    <row r="98" spans="1:29" s="1" customFormat="1" x14ac:dyDescent="0.2">
      <c r="A98" s="13"/>
      <c r="B98" s="14"/>
      <c r="C98" s="47" t="s">
        <v>118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X98" s="3" t="s">
        <v>118</v>
      </c>
    </row>
    <row r="99" spans="1:29" s="1" customFormat="1" x14ac:dyDescent="0.2">
      <c r="A99" s="15"/>
      <c r="B99" s="16"/>
      <c r="C99" s="47" t="s">
        <v>46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Y99" s="3" t="s">
        <v>46</v>
      </c>
    </row>
    <row r="100" spans="1:29" s="1" customFormat="1" x14ac:dyDescent="0.2">
      <c r="A100" s="15"/>
      <c r="B100" s="16"/>
      <c r="C100" s="47" t="s">
        <v>47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Y100" s="3" t="s">
        <v>47</v>
      </c>
    </row>
    <row r="101" spans="1:29" s="1" customFormat="1" x14ac:dyDescent="0.2">
      <c r="A101" s="6"/>
      <c r="B101" s="16" t="s">
        <v>40</v>
      </c>
      <c r="C101" s="47" t="s">
        <v>48</v>
      </c>
      <c r="D101" s="47"/>
      <c r="E101" s="47"/>
      <c r="F101" s="13"/>
      <c r="G101" s="13"/>
      <c r="H101" s="13"/>
      <c r="I101" s="13"/>
      <c r="J101" s="17">
        <v>182.32</v>
      </c>
      <c r="K101" s="13" t="s">
        <v>49</v>
      </c>
      <c r="L101" s="17">
        <v>5522.18</v>
      </c>
      <c r="M101" s="18"/>
      <c r="N101" s="19">
        <v>5522</v>
      </c>
      <c r="Z101" s="3" t="s">
        <v>48</v>
      </c>
    </row>
    <row r="102" spans="1:29" s="1" customFormat="1" x14ac:dyDescent="0.2">
      <c r="A102" s="6"/>
      <c r="B102" s="16" t="s">
        <v>50</v>
      </c>
      <c r="C102" s="47" t="s">
        <v>51</v>
      </c>
      <c r="D102" s="47"/>
      <c r="E102" s="47"/>
      <c r="F102" s="13"/>
      <c r="G102" s="13"/>
      <c r="H102" s="13"/>
      <c r="I102" s="13"/>
      <c r="J102" s="17">
        <v>7479.03</v>
      </c>
      <c r="K102" s="13" t="s">
        <v>49</v>
      </c>
      <c r="L102" s="17">
        <v>226527.73</v>
      </c>
      <c r="M102" s="18"/>
      <c r="N102" s="19"/>
      <c r="Z102" s="3" t="s">
        <v>51</v>
      </c>
    </row>
    <row r="103" spans="1:29" s="1" customFormat="1" x14ac:dyDescent="0.2">
      <c r="A103" s="6"/>
      <c r="B103" s="16" t="s">
        <v>52</v>
      </c>
      <c r="C103" s="47" t="s">
        <v>53</v>
      </c>
      <c r="D103" s="47"/>
      <c r="E103" s="47"/>
      <c r="F103" s="13"/>
      <c r="G103" s="13"/>
      <c r="H103" s="13"/>
      <c r="I103" s="13"/>
      <c r="J103" s="17">
        <v>234.46</v>
      </c>
      <c r="K103" s="13" t="s">
        <v>49</v>
      </c>
      <c r="L103" s="17">
        <v>7101.41</v>
      </c>
      <c r="M103" s="18"/>
      <c r="N103" s="19">
        <v>7101</v>
      </c>
      <c r="Z103" s="3" t="s">
        <v>53</v>
      </c>
    </row>
    <row r="104" spans="1:29" s="1" customFormat="1" x14ac:dyDescent="0.2">
      <c r="A104" s="6"/>
      <c r="B104" s="16" t="s">
        <v>54</v>
      </c>
      <c r="C104" s="47" t="s">
        <v>55</v>
      </c>
      <c r="D104" s="47"/>
      <c r="E104" s="47"/>
      <c r="F104" s="13"/>
      <c r="G104" s="13"/>
      <c r="H104" s="13"/>
      <c r="I104" s="13"/>
      <c r="J104" s="17">
        <v>874.78</v>
      </c>
      <c r="K104" s="13"/>
      <c r="L104" s="17">
        <v>22079.73</v>
      </c>
      <c r="M104" s="18"/>
      <c r="N104" s="19"/>
      <c r="Z104" s="3" t="s">
        <v>55</v>
      </c>
    </row>
    <row r="105" spans="1:29" s="1" customFormat="1" ht="22.5" x14ac:dyDescent="0.2">
      <c r="A105" s="6"/>
      <c r="B105" s="16"/>
      <c r="C105" s="47" t="s">
        <v>56</v>
      </c>
      <c r="D105" s="47"/>
      <c r="E105" s="47"/>
      <c r="F105" s="13" t="s">
        <v>57</v>
      </c>
      <c r="G105" s="13" t="s">
        <v>119</v>
      </c>
      <c r="H105" s="13" t="s">
        <v>49</v>
      </c>
      <c r="I105" s="13" t="s">
        <v>120</v>
      </c>
      <c r="J105" s="17"/>
      <c r="K105" s="13"/>
      <c r="L105" s="17"/>
      <c r="M105" s="18"/>
      <c r="N105" s="19"/>
      <c r="AA105" s="3" t="s">
        <v>56</v>
      </c>
    </row>
    <row r="106" spans="1:29" s="1" customFormat="1" ht="22.5" x14ac:dyDescent="0.2">
      <c r="A106" s="6"/>
      <c r="B106" s="16"/>
      <c r="C106" s="47" t="s">
        <v>60</v>
      </c>
      <c r="D106" s="47"/>
      <c r="E106" s="47"/>
      <c r="F106" s="13" t="s">
        <v>57</v>
      </c>
      <c r="G106" s="13" t="s">
        <v>121</v>
      </c>
      <c r="H106" s="13" t="s">
        <v>49</v>
      </c>
      <c r="I106" s="13" t="s">
        <v>122</v>
      </c>
      <c r="J106" s="17"/>
      <c r="K106" s="13"/>
      <c r="L106" s="17"/>
      <c r="M106" s="18"/>
      <c r="N106" s="19"/>
      <c r="AA106" s="3" t="s">
        <v>60</v>
      </c>
    </row>
    <row r="107" spans="1:29" s="1" customFormat="1" x14ac:dyDescent="0.2">
      <c r="A107" s="6"/>
      <c r="B107" s="16"/>
      <c r="C107" s="47" t="s">
        <v>63</v>
      </c>
      <c r="D107" s="47"/>
      <c r="E107" s="47"/>
      <c r="F107" s="13"/>
      <c r="G107" s="13"/>
      <c r="H107" s="13"/>
      <c r="I107" s="13"/>
      <c r="J107" s="17">
        <v>8536.1299999999992</v>
      </c>
      <c r="K107" s="13"/>
      <c r="L107" s="17">
        <v>254129.64</v>
      </c>
      <c r="M107" s="18"/>
      <c r="N107" s="19"/>
      <c r="AB107" s="3" t="s">
        <v>63</v>
      </c>
    </row>
    <row r="108" spans="1:29" s="1" customFormat="1" x14ac:dyDescent="0.2">
      <c r="A108" s="6"/>
      <c r="B108" s="16"/>
      <c r="C108" s="47" t="s">
        <v>64</v>
      </c>
      <c r="D108" s="47"/>
      <c r="E108" s="47"/>
      <c r="F108" s="13"/>
      <c r="G108" s="13"/>
      <c r="H108" s="13"/>
      <c r="I108" s="13"/>
      <c r="J108" s="17"/>
      <c r="K108" s="13"/>
      <c r="L108" s="17">
        <v>12623.59</v>
      </c>
      <c r="M108" s="18"/>
      <c r="N108" s="19">
        <v>12623</v>
      </c>
      <c r="AA108" s="3" t="s">
        <v>64</v>
      </c>
    </row>
    <row r="109" spans="1:29" s="1" customFormat="1" ht="33.75" x14ac:dyDescent="0.2">
      <c r="A109" s="6"/>
      <c r="B109" s="16"/>
      <c r="C109" s="47" t="s">
        <v>65</v>
      </c>
      <c r="D109" s="47"/>
      <c r="E109" s="47"/>
      <c r="F109" s="13" t="s">
        <v>66</v>
      </c>
      <c r="G109" s="13" t="s">
        <v>67</v>
      </c>
      <c r="H109" s="13"/>
      <c r="I109" s="13" t="s">
        <v>67</v>
      </c>
      <c r="J109" s="17"/>
      <c r="K109" s="13"/>
      <c r="L109" s="17">
        <v>17925.5</v>
      </c>
      <c r="M109" s="18"/>
      <c r="N109" s="19">
        <v>17925</v>
      </c>
      <c r="AA109" s="3" t="s">
        <v>65</v>
      </c>
    </row>
    <row r="110" spans="1:29" s="1" customFormat="1" ht="33.75" x14ac:dyDescent="0.2">
      <c r="A110" s="6"/>
      <c r="B110" s="16"/>
      <c r="C110" s="47" t="s">
        <v>68</v>
      </c>
      <c r="D110" s="47"/>
      <c r="E110" s="47"/>
      <c r="F110" s="13" t="s">
        <v>66</v>
      </c>
      <c r="G110" s="13" t="s">
        <v>69</v>
      </c>
      <c r="H110" s="13" t="s">
        <v>70</v>
      </c>
      <c r="I110" s="13" t="s">
        <v>71</v>
      </c>
      <c r="J110" s="17"/>
      <c r="K110" s="13"/>
      <c r="L110" s="17">
        <v>8664.52</v>
      </c>
      <c r="M110" s="18"/>
      <c r="N110" s="19">
        <v>8664</v>
      </c>
      <c r="AA110" s="3" t="s">
        <v>68</v>
      </c>
    </row>
    <row r="111" spans="1:29" s="1" customFormat="1" x14ac:dyDescent="0.2">
      <c r="A111" s="8"/>
      <c r="B111" s="9"/>
      <c r="C111" s="48" t="s">
        <v>72</v>
      </c>
      <c r="D111" s="48"/>
      <c r="E111" s="48"/>
      <c r="F111" s="8"/>
      <c r="G111" s="8"/>
      <c r="H111" s="8"/>
      <c r="I111" s="8"/>
      <c r="J111" s="10"/>
      <c r="K111" s="8"/>
      <c r="L111" s="10">
        <v>280719.65999999997</v>
      </c>
      <c r="M111" s="18"/>
      <c r="N111" s="12"/>
      <c r="AC111" s="3" t="s">
        <v>72</v>
      </c>
    </row>
    <row r="112" spans="1:29" s="1" customFormat="1" ht="90" x14ac:dyDescent="0.2">
      <c r="A112" s="8" t="s">
        <v>123</v>
      </c>
      <c r="B112" s="9" t="s">
        <v>124</v>
      </c>
      <c r="C112" s="48" t="s">
        <v>125</v>
      </c>
      <c r="D112" s="48"/>
      <c r="E112" s="48"/>
      <c r="F112" s="8" t="s">
        <v>43</v>
      </c>
      <c r="G112" s="8"/>
      <c r="H112" s="8"/>
      <c r="I112" s="8" t="s">
        <v>117</v>
      </c>
      <c r="J112" s="10"/>
      <c r="K112" s="8"/>
      <c r="L112" s="10"/>
      <c r="M112" s="11"/>
      <c r="N112" s="12"/>
      <c r="W112" s="3" t="s">
        <v>125</v>
      </c>
    </row>
    <row r="113" spans="1:29" s="1" customFormat="1" x14ac:dyDescent="0.2">
      <c r="A113" s="13"/>
      <c r="B113" s="14"/>
      <c r="C113" s="47" t="s">
        <v>118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X113" s="3" t="s">
        <v>118</v>
      </c>
    </row>
    <row r="114" spans="1:29" s="1" customFormat="1" x14ac:dyDescent="0.2">
      <c r="A114" s="15"/>
      <c r="B114" s="16"/>
      <c r="C114" s="47" t="s">
        <v>126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Y114" s="3" t="s">
        <v>126</v>
      </c>
    </row>
    <row r="115" spans="1:29" s="1" customFormat="1" x14ac:dyDescent="0.2">
      <c r="A115" s="15"/>
      <c r="B115" s="16"/>
      <c r="C115" s="47" t="s">
        <v>127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Y115" s="3" t="s">
        <v>127</v>
      </c>
    </row>
    <row r="116" spans="1:29" s="1" customFormat="1" x14ac:dyDescent="0.2">
      <c r="A116" s="15"/>
      <c r="B116" s="16"/>
      <c r="C116" s="47" t="s">
        <v>128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Y116" s="3" t="s">
        <v>128</v>
      </c>
    </row>
    <row r="117" spans="1:29" s="1" customFormat="1" x14ac:dyDescent="0.2">
      <c r="A117" s="6"/>
      <c r="B117" s="16" t="s">
        <v>40</v>
      </c>
      <c r="C117" s="47" t="s">
        <v>48</v>
      </c>
      <c r="D117" s="47"/>
      <c r="E117" s="47"/>
      <c r="F117" s="13"/>
      <c r="G117" s="13"/>
      <c r="H117" s="13"/>
      <c r="I117" s="13"/>
      <c r="J117" s="17">
        <v>3.29</v>
      </c>
      <c r="K117" s="13" t="s">
        <v>129</v>
      </c>
      <c r="L117" s="17">
        <v>199.3</v>
      </c>
      <c r="M117" s="18"/>
      <c r="N117" s="19">
        <v>199</v>
      </c>
      <c r="Z117" s="3" t="s">
        <v>48</v>
      </c>
    </row>
    <row r="118" spans="1:29" s="1" customFormat="1" x14ac:dyDescent="0.2">
      <c r="A118" s="6"/>
      <c r="B118" s="16" t="s">
        <v>50</v>
      </c>
      <c r="C118" s="47" t="s">
        <v>51</v>
      </c>
      <c r="D118" s="47"/>
      <c r="E118" s="47"/>
      <c r="F118" s="13"/>
      <c r="G118" s="13"/>
      <c r="H118" s="13"/>
      <c r="I118" s="13"/>
      <c r="J118" s="17">
        <v>254.89</v>
      </c>
      <c r="K118" s="13" t="s">
        <v>129</v>
      </c>
      <c r="L118" s="17">
        <v>15440.41</v>
      </c>
      <c r="M118" s="18"/>
      <c r="N118" s="19"/>
      <c r="Z118" s="3" t="s">
        <v>51</v>
      </c>
    </row>
    <row r="119" spans="1:29" s="1" customFormat="1" x14ac:dyDescent="0.2">
      <c r="A119" s="6"/>
      <c r="B119" s="16" t="s">
        <v>52</v>
      </c>
      <c r="C119" s="47" t="s">
        <v>53</v>
      </c>
      <c r="D119" s="47"/>
      <c r="E119" s="47"/>
      <c r="F119" s="13"/>
      <c r="G119" s="13"/>
      <c r="H119" s="13"/>
      <c r="I119" s="13"/>
      <c r="J119" s="17">
        <v>5.95</v>
      </c>
      <c r="K119" s="13" t="s">
        <v>129</v>
      </c>
      <c r="L119" s="17">
        <v>360.43</v>
      </c>
      <c r="M119" s="18"/>
      <c r="N119" s="19">
        <v>360</v>
      </c>
      <c r="Z119" s="3" t="s">
        <v>53</v>
      </c>
    </row>
    <row r="120" spans="1:29" s="1" customFormat="1" x14ac:dyDescent="0.2">
      <c r="A120" s="6"/>
      <c r="B120" s="16" t="s">
        <v>54</v>
      </c>
      <c r="C120" s="47" t="s">
        <v>55</v>
      </c>
      <c r="D120" s="47"/>
      <c r="E120" s="47"/>
      <c r="F120" s="13"/>
      <c r="G120" s="13"/>
      <c r="H120" s="13"/>
      <c r="I120" s="13"/>
      <c r="J120" s="17">
        <v>2.94</v>
      </c>
      <c r="K120" s="13" t="s">
        <v>50</v>
      </c>
      <c r="L120" s="17">
        <v>148.41</v>
      </c>
      <c r="M120" s="18"/>
      <c r="N120" s="19"/>
      <c r="Z120" s="3" t="s">
        <v>55</v>
      </c>
    </row>
    <row r="121" spans="1:29" s="1" customFormat="1" ht="22.5" x14ac:dyDescent="0.2">
      <c r="A121" s="6"/>
      <c r="B121" s="16"/>
      <c r="C121" s="47" t="s">
        <v>56</v>
      </c>
      <c r="D121" s="47"/>
      <c r="E121" s="47"/>
      <c r="F121" s="13" t="s">
        <v>57</v>
      </c>
      <c r="G121" s="13" t="s">
        <v>130</v>
      </c>
      <c r="H121" s="13" t="s">
        <v>129</v>
      </c>
      <c r="I121" s="13" t="s">
        <v>131</v>
      </c>
      <c r="J121" s="17"/>
      <c r="K121" s="13"/>
      <c r="L121" s="17"/>
      <c r="M121" s="18"/>
      <c r="N121" s="19"/>
      <c r="AA121" s="3" t="s">
        <v>56</v>
      </c>
    </row>
    <row r="122" spans="1:29" s="1" customFormat="1" x14ac:dyDescent="0.2">
      <c r="A122" s="6"/>
      <c r="B122" s="16"/>
      <c r="C122" s="47" t="s">
        <v>60</v>
      </c>
      <c r="D122" s="47"/>
      <c r="E122" s="47"/>
      <c r="F122" s="13" t="s">
        <v>57</v>
      </c>
      <c r="G122" s="13" t="s">
        <v>132</v>
      </c>
      <c r="H122" s="13" t="s">
        <v>129</v>
      </c>
      <c r="I122" s="13" t="s">
        <v>133</v>
      </c>
      <c r="J122" s="17"/>
      <c r="K122" s="13"/>
      <c r="L122" s="17"/>
      <c r="M122" s="18"/>
      <c r="N122" s="19"/>
      <c r="AA122" s="3" t="s">
        <v>60</v>
      </c>
    </row>
    <row r="123" spans="1:29" s="1" customFormat="1" x14ac:dyDescent="0.2">
      <c r="A123" s="6"/>
      <c r="B123" s="16"/>
      <c r="C123" s="47" t="s">
        <v>63</v>
      </c>
      <c r="D123" s="47"/>
      <c r="E123" s="47"/>
      <c r="F123" s="13"/>
      <c r="G123" s="13"/>
      <c r="H123" s="13"/>
      <c r="I123" s="13"/>
      <c r="J123" s="17">
        <v>261.12</v>
      </c>
      <c r="K123" s="13"/>
      <c r="L123" s="17">
        <v>15788.12</v>
      </c>
      <c r="M123" s="18"/>
      <c r="N123" s="19"/>
      <c r="AB123" s="3" t="s">
        <v>63</v>
      </c>
    </row>
    <row r="124" spans="1:29" s="1" customFormat="1" x14ac:dyDescent="0.2">
      <c r="A124" s="6"/>
      <c r="B124" s="16"/>
      <c r="C124" s="47" t="s">
        <v>64</v>
      </c>
      <c r="D124" s="47"/>
      <c r="E124" s="47"/>
      <c r="F124" s="13"/>
      <c r="G124" s="13"/>
      <c r="H124" s="13"/>
      <c r="I124" s="13"/>
      <c r="J124" s="17"/>
      <c r="K124" s="13"/>
      <c r="L124" s="17">
        <v>559.73</v>
      </c>
      <c r="M124" s="18"/>
      <c r="N124" s="19">
        <v>559</v>
      </c>
      <c r="AA124" s="3" t="s">
        <v>64</v>
      </c>
    </row>
    <row r="125" spans="1:29" s="1" customFormat="1" ht="33.75" x14ac:dyDescent="0.2">
      <c r="A125" s="6"/>
      <c r="B125" s="16"/>
      <c r="C125" s="47" t="s">
        <v>65</v>
      </c>
      <c r="D125" s="47"/>
      <c r="E125" s="47"/>
      <c r="F125" s="13" t="s">
        <v>66</v>
      </c>
      <c r="G125" s="13" t="s">
        <v>67</v>
      </c>
      <c r="H125" s="13"/>
      <c r="I125" s="13" t="s">
        <v>67</v>
      </c>
      <c r="J125" s="17"/>
      <c r="K125" s="13"/>
      <c r="L125" s="17">
        <v>794.82</v>
      </c>
      <c r="M125" s="18"/>
      <c r="N125" s="19">
        <v>794</v>
      </c>
      <c r="AA125" s="3" t="s">
        <v>65</v>
      </c>
    </row>
    <row r="126" spans="1:29" s="1" customFormat="1" ht="33.75" x14ac:dyDescent="0.2">
      <c r="A126" s="6"/>
      <c r="B126" s="16"/>
      <c r="C126" s="47" t="s">
        <v>68</v>
      </c>
      <c r="D126" s="47"/>
      <c r="E126" s="47"/>
      <c r="F126" s="13" t="s">
        <v>66</v>
      </c>
      <c r="G126" s="13" t="s">
        <v>69</v>
      </c>
      <c r="H126" s="13" t="s">
        <v>70</v>
      </c>
      <c r="I126" s="13" t="s">
        <v>71</v>
      </c>
      <c r="J126" s="17"/>
      <c r="K126" s="13"/>
      <c r="L126" s="17">
        <v>384.18</v>
      </c>
      <c r="M126" s="18"/>
      <c r="N126" s="19">
        <v>384</v>
      </c>
      <c r="AA126" s="3" t="s">
        <v>68</v>
      </c>
    </row>
    <row r="127" spans="1:29" s="1" customFormat="1" x14ac:dyDescent="0.2">
      <c r="A127" s="8"/>
      <c r="B127" s="9"/>
      <c r="C127" s="48" t="s">
        <v>72</v>
      </c>
      <c r="D127" s="48"/>
      <c r="E127" s="48"/>
      <c r="F127" s="8"/>
      <c r="G127" s="8"/>
      <c r="H127" s="8"/>
      <c r="I127" s="8"/>
      <c r="J127" s="10"/>
      <c r="K127" s="8"/>
      <c r="L127" s="10">
        <v>16967.12</v>
      </c>
      <c r="M127" s="18"/>
      <c r="N127" s="12"/>
      <c r="AC127" s="3" t="s">
        <v>72</v>
      </c>
    </row>
    <row r="128" spans="1:29" s="1" customFormat="1" ht="22.5" x14ac:dyDescent="0.2">
      <c r="A128" s="8" t="s">
        <v>134</v>
      </c>
      <c r="B128" s="9" t="s">
        <v>135</v>
      </c>
      <c r="C128" s="48" t="s">
        <v>136</v>
      </c>
      <c r="D128" s="48"/>
      <c r="E128" s="48"/>
      <c r="F128" s="8" t="s">
        <v>79</v>
      </c>
      <c r="G128" s="8"/>
      <c r="H128" s="8"/>
      <c r="I128" s="8" t="s">
        <v>137</v>
      </c>
      <c r="J128" s="10">
        <v>498.84</v>
      </c>
      <c r="K128" s="8"/>
      <c r="L128" s="10">
        <v>1520978.13</v>
      </c>
      <c r="M128" s="11"/>
      <c r="N128" s="12"/>
      <c r="W128" s="3" t="s">
        <v>136</v>
      </c>
    </row>
    <row r="129" spans="1:29" s="1" customFormat="1" ht="90" x14ac:dyDescent="0.2">
      <c r="A129" s="8" t="s">
        <v>138</v>
      </c>
      <c r="B129" s="9" t="s">
        <v>139</v>
      </c>
      <c r="C129" s="48" t="s">
        <v>140</v>
      </c>
      <c r="D129" s="48"/>
      <c r="E129" s="48"/>
      <c r="F129" s="8" t="s">
        <v>43</v>
      </c>
      <c r="G129" s="8"/>
      <c r="H129" s="8"/>
      <c r="I129" s="8" t="s">
        <v>141</v>
      </c>
      <c r="J129" s="10"/>
      <c r="K129" s="8"/>
      <c r="L129" s="10"/>
      <c r="M129" s="11"/>
      <c r="N129" s="12"/>
      <c r="W129" s="3" t="s">
        <v>140</v>
      </c>
    </row>
    <row r="130" spans="1:29" s="1" customFormat="1" x14ac:dyDescent="0.2">
      <c r="A130" s="13"/>
      <c r="B130" s="14"/>
      <c r="C130" s="47" t="s">
        <v>142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X130" s="3" t="s">
        <v>142</v>
      </c>
    </row>
    <row r="131" spans="1:29" s="1" customFormat="1" x14ac:dyDescent="0.2">
      <c r="A131" s="15"/>
      <c r="B131" s="16"/>
      <c r="C131" s="47" t="s">
        <v>46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Y131" s="3" t="s">
        <v>46</v>
      </c>
    </row>
    <row r="132" spans="1:29" s="1" customFormat="1" x14ac:dyDescent="0.2">
      <c r="A132" s="15"/>
      <c r="B132" s="16"/>
      <c r="C132" s="47" t="s">
        <v>47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Y132" s="3" t="s">
        <v>47</v>
      </c>
    </row>
    <row r="133" spans="1:29" s="1" customFormat="1" x14ac:dyDescent="0.2">
      <c r="A133" s="6"/>
      <c r="B133" s="16" t="s">
        <v>40</v>
      </c>
      <c r="C133" s="47" t="s">
        <v>48</v>
      </c>
      <c r="D133" s="47"/>
      <c r="E133" s="47"/>
      <c r="F133" s="13"/>
      <c r="G133" s="13"/>
      <c r="H133" s="13"/>
      <c r="I133" s="13"/>
      <c r="J133" s="17">
        <v>258.99</v>
      </c>
      <c r="K133" s="13" t="s">
        <v>49</v>
      </c>
      <c r="L133" s="17">
        <v>2856.46</v>
      </c>
      <c r="M133" s="18"/>
      <c r="N133" s="19">
        <v>2856</v>
      </c>
      <c r="Z133" s="3" t="s">
        <v>48</v>
      </c>
    </row>
    <row r="134" spans="1:29" s="1" customFormat="1" x14ac:dyDescent="0.2">
      <c r="A134" s="6"/>
      <c r="B134" s="16" t="s">
        <v>50</v>
      </c>
      <c r="C134" s="47" t="s">
        <v>51</v>
      </c>
      <c r="D134" s="47"/>
      <c r="E134" s="47"/>
      <c r="F134" s="13"/>
      <c r="G134" s="13"/>
      <c r="H134" s="13"/>
      <c r="I134" s="13"/>
      <c r="J134" s="17">
        <v>3682.15</v>
      </c>
      <c r="K134" s="13" t="s">
        <v>49</v>
      </c>
      <c r="L134" s="17">
        <v>40611.35</v>
      </c>
      <c r="M134" s="18"/>
      <c r="N134" s="19"/>
      <c r="Z134" s="3" t="s">
        <v>51</v>
      </c>
    </row>
    <row r="135" spans="1:29" s="1" customFormat="1" x14ac:dyDescent="0.2">
      <c r="A135" s="6"/>
      <c r="B135" s="16" t="s">
        <v>52</v>
      </c>
      <c r="C135" s="47" t="s">
        <v>53</v>
      </c>
      <c r="D135" s="47"/>
      <c r="E135" s="47"/>
      <c r="F135" s="13"/>
      <c r="G135" s="13"/>
      <c r="H135" s="13"/>
      <c r="I135" s="13"/>
      <c r="J135" s="17">
        <v>263.64999999999998</v>
      </c>
      <c r="K135" s="13" t="s">
        <v>49</v>
      </c>
      <c r="L135" s="17">
        <v>2907.86</v>
      </c>
      <c r="M135" s="18"/>
      <c r="N135" s="19">
        <v>2908</v>
      </c>
      <c r="Z135" s="3" t="s">
        <v>53</v>
      </c>
    </row>
    <row r="136" spans="1:29" s="1" customFormat="1" x14ac:dyDescent="0.2">
      <c r="A136" s="6"/>
      <c r="B136" s="16" t="s">
        <v>54</v>
      </c>
      <c r="C136" s="47" t="s">
        <v>55</v>
      </c>
      <c r="D136" s="47"/>
      <c r="E136" s="47"/>
      <c r="F136" s="13"/>
      <c r="G136" s="13"/>
      <c r="H136" s="13"/>
      <c r="I136" s="13"/>
      <c r="J136" s="17">
        <v>48.8</v>
      </c>
      <c r="K136" s="13"/>
      <c r="L136" s="17">
        <v>448.52</v>
      </c>
      <c r="M136" s="18"/>
      <c r="N136" s="19"/>
      <c r="Z136" s="3" t="s">
        <v>55</v>
      </c>
    </row>
    <row r="137" spans="1:29" s="1" customFormat="1" ht="22.5" x14ac:dyDescent="0.2">
      <c r="A137" s="6"/>
      <c r="B137" s="16"/>
      <c r="C137" s="47" t="s">
        <v>56</v>
      </c>
      <c r="D137" s="47"/>
      <c r="E137" s="47"/>
      <c r="F137" s="13" t="s">
        <v>57</v>
      </c>
      <c r="G137" s="13" t="s">
        <v>143</v>
      </c>
      <c r="H137" s="13" t="s">
        <v>49</v>
      </c>
      <c r="I137" s="13" t="s">
        <v>144</v>
      </c>
      <c r="J137" s="17"/>
      <c r="K137" s="13"/>
      <c r="L137" s="17"/>
      <c r="M137" s="18"/>
      <c r="N137" s="19"/>
      <c r="AA137" s="3" t="s">
        <v>56</v>
      </c>
    </row>
    <row r="138" spans="1:29" s="1" customFormat="1" ht="22.5" x14ac:dyDescent="0.2">
      <c r="A138" s="6"/>
      <c r="B138" s="16"/>
      <c r="C138" s="47" t="s">
        <v>60</v>
      </c>
      <c r="D138" s="47"/>
      <c r="E138" s="47"/>
      <c r="F138" s="13" t="s">
        <v>57</v>
      </c>
      <c r="G138" s="13" t="s">
        <v>145</v>
      </c>
      <c r="H138" s="13" t="s">
        <v>49</v>
      </c>
      <c r="I138" s="13" t="s">
        <v>146</v>
      </c>
      <c r="J138" s="17"/>
      <c r="K138" s="13"/>
      <c r="L138" s="17"/>
      <c r="M138" s="18"/>
      <c r="N138" s="19"/>
      <c r="AA138" s="3" t="s">
        <v>60</v>
      </c>
    </row>
    <row r="139" spans="1:29" s="1" customFormat="1" x14ac:dyDescent="0.2">
      <c r="A139" s="6"/>
      <c r="B139" s="16"/>
      <c r="C139" s="47" t="s">
        <v>63</v>
      </c>
      <c r="D139" s="47"/>
      <c r="E139" s="47"/>
      <c r="F139" s="13"/>
      <c r="G139" s="13"/>
      <c r="H139" s="13"/>
      <c r="I139" s="13"/>
      <c r="J139" s="17">
        <v>3989.94</v>
      </c>
      <c r="K139" s="13"/>
      <c r="L139" s="17">
        <v>43916.33</v>
      </c>
      <c r="M139" s="18"/>
      <c r="N139" s="19"/>
      <c r="AB139" s="3" t="s">
        <v>63</v>
      </c>
    </row>
    <row r="140" spans="1:29" s="1" customFormat="1" x14ac:dyDescent="0.2">
      <c r="A140" s="6"/>
      <c r="B140" s="16"/>
      <c r="C140" s="47" t="s">
        <v>64</v>
      </c>
      <c r="D140" s="47"/>
      <c r="E140" s="47"/>
      <c r="F140" s="13"/>
      <c r="G140" s="13"/>
      <c r="H140" s="13"/>
      <c r="I140" s="13"/>
      <c r="J140" s="17"/>
      <c r="K140" s="13"/>
      <c r="L140" s="17">
        <v>5764.32</v>
      </c>
      <c r="M140" s="18"/>
      <c r="N140" s="19">
        <v>5764</v>
      </c>
      <c r="AA140" s="3" t="s">
        <v>64</v>
      </c>
    </row>
    <row r="141" spans="1:29" s="1" customFormat="1" ht="33.75" x14ac:dyDescent="0.2">
      <c r="A141" s="6"/>
      <c r="B141" s="16"/>
      <c r="C141" s="47" t="s">
        <v>65</v>
      </c>
      <c r="D141" s="47"/>
      <c r="E141" s="47"/>
      <c r="F141" s="13" t="s">
        <v>66</v>
      </c>
      <c r="G141" s="13" t="s">
        <v>67</v>
      </c>
      <c r="H141" s="13"/>
      <c r="I141" s="13" t="s">
        <v>67</v>
      </c>
      <c r="J141" s="17"/>
      <c r="K141" s="13"/>
      <c r="L141" s="17">
        <v>8185.33</v>
      </c>
      <c r="M141" s="18"/>
      <c r="N141" s="19">
        <v>8185</v>
      </c>
      <c r="AA141" s="3" t="s">
        <v>65</v>
      </c>
    </row>
    <row r="142" spans="1:29" s="1" customFormat="1" ht="33.75" x14ac:dyDescent="0.2">
      <c r="A142" s="6"/>
      <c r="B142" s="16"/>
      <c r="C142" s="47" t="s">
        <v>68</v>
      </c>
      <c r="D142" s="47"/>
      <c r="E142" s="47"/>
      <c r="F142" s="13" t="s">
        <v>66</v>
      </c>
      <c r="G142" s="13" t="s">
        <v>69</v>
      </c>
      <c r="H142" s="13" t="s">
        <v>70</v>
      </c>
      <c r="I142" s="13" t="s">
        <v>71</v>
      </c>
      <c r="J142" s="17"/>
      <c r="K142" s="13"/>
      <c r="L142" s="17">
        <v>3956.49</v>
      </c>
      <c r="M142" s="18"/>
      <c r="N142" s="19">
        <v>3956</v>
      </c>
      <c r="AA142" s="3" t="s">
        <v>68</v>
      </c>
    </row>
    <row r="143" spans="1:29" s="1" customFormat="1" x14ac:dyDescent="0.2">
      <c r="A143" s="8"/>
      <c r="B143" s="9"/>
      <c r="C143" s="48" t="s">
        <v>72</v>
      </c>
      <c r="D143" s="48"/>
      <c r="E143" s="48"/>
      <c r="F143" s="8"/>
      <c r="G143" s="8"/>
      <c r="H143" s="8"/>
      <c r="I143" s="8"/>
      <c r="J143" s="10"/>
      <c r="K143" s="8"/>
      <c r="L143" s="10">
        <v>56058.15</v>
      </c>
      <c r="M143" s="18"/>
      <c r="N143" s="12"/>
      <c r="AC143" s="3" t="s">
        <v>72</v>
      </c>
    </row>
    <row r="144" spans="1:29" s="1" customFormat="1" ht="33.75" x14ac:dyDescent="0.2">
      <c r="A144" s="8" t="s">
        <v>147</v>
      </c>
      <c r="B144" s="9" t="s">
        <v>73</v>
      </c>
      <c r="C144" s="48" t="s">
        <v>74</v>
      </c>
      <c r="D144" s="48"/>
      <c r="E144" s="48"/>
      <c r="F144" s="8" t="s">
        <v>75</v>
      </c>
      <c r="G144" s="8"/>
      <c r="H144" s="8"/>
      <c r="I144" s="8" t="s">
        <v>148</v>
      </c>
      <c r="J144" s="10">
        <v>192.79</v>
      </c>
      <c r="K144" s="8"/>
      <c r="L144" s="10">
        <v>253387.75</v>
      </c>
      <c r="M144" s="11"/>
      <c r="N144" s="12"/>
      <c r="W144" s="3" t="s">
        <v>74</v>
      </c>
    </row>
    <row r="145" spans="1:32" s="1" customFormat="1" ht="1.5" customHeight="1" x14ac:dyDescent="0.2">
      <c r="A145" s="8"/>
      <c r="B145" s="9"/>
      <c r="C145" s="9"/>
      <c r="D145" s="9"/>
      <c r="E145" s="9"/>
      <c r="F145" s="8"/>
      <c r="G145" s="8"/>
      <c r="H145" s="8"/>
      <c r="I145" s="8"/>
      <c r="J145" s="20"/>
      <c r="K145" s="8"/>
      <c r="L145" s="20"/>
      <c r="M145" s="13"/>
      <c r="N145" s="20"/>
    </row>
    <row r="146" spans="1:32" s="1" customFormat="1" ht="22.5" x14ac:dyDescent="0.2">
      <c r="A146" s="21"/>
      <c r="B146" s="20"/>
      <c r="C146" s="48" t="s">
        <v>149</v>
      </c>
      <c r="D146" s="48"/>
      <c r="E146" s="48"/>
      <c r="F146" s="48"/>
      <c r="G146" s="48"/>
      <c r="H146" s="48"/>
      <c r="I146" s="48"/>
      <c r="J146" s="48"/>
      <c r="K146" s="48"/>
      <c r="L146" s="22"/>
      <c r="M146" s="23"/>
      <c r="N146" s="24"/>
      <c r="O146" s="4"/>
      <c r="AD146" s="3" t="s">
        <v>149</v>
      </c>
    </row>
    <row r="147" spans="1:32" s="1" customFormat="1" x14ac:dyDescent="0.2">
      <c r="A147" s="21"/>
      <c r="B147" s="16"/>
      <c r="C147" s="47" t="s">
        <v>150</v>
      </c>
      <c r="D147" s="47"/>
      <c r="E147" s="47"/>
      <c r="F147" s="47"/>
      <c r="G147" s="47"/>
      <c r="H147" s="47"/>
      <c r="I147" s="47"/>
      <c r="J147" s="47"/>
      <c r="K147" s="47"/>
      <c r="L147" s="25">
        <v>5286565</v>
      </c>
      <c r="M147" s="26"/>
      <c r="N147" s="27"/>
      <c r="AE147" s="3" t="s">
        <v>150</v>
      </c>
    </row>
    <row r="148" spans="1:32" s="1" customFormat="1" x14ac:dyDescent="0.2">
      <c r="A148" s="21"/>
      <c r="B148" s="16"/>
      <c r="C148" s="47" t="s">
        <v>151</v>
      </c>
      <c r="D148" s="47"/>
      <c r="E148" s="47"/>
      <c r="F148" s="47"/>
      <c r="G148" s="47"/>
      <c r="H148" s="47"/>
      <c r="I148" s="47"/>
      <c r="J148" s="47"/>
      <c r="K148" s="47"/>
      <c r="L148" s="25">
        <v>5390204.3499999996</v>
      </c>
      <c r="M148" s="26"/>
      <c r="N148" s="27"/>
      <c r="AE148" s="3" t="s">
        <v>151</v>
      </c>
    </row>
    <row r="149" spans="1:32" s="1" customFormat="1" x14ac:dyDescent="0.2">
      <c r="A149" s="21"/>
      <c r="B149" s="16"/>
      <c r="C149" s="47" t="s">
        <v>152</v>
      </c>
      <c r="D149" s="47"/>
      <c r="E149" s="47"/>
      <c r="F149" s="47"/>
      <c r="G149" s="47"/>
      <c r="H149" s="47"/>
      <c r="I149" s="47"/>
      <c r="J149" s="47"/>
      <c r="K149" s="47"/>
      <c r="L149" s="25">
        <v>54850.15</v>
      </c>
      <c r="M149" s="26"/>
      <c r="N149" s="27"/>
      <c r="AE149" s="3" t="s">
        <v>152</v>
      </c>
    </row>
    <row r="150" spans="1:32" s="1" customFormat="1" x14ac:dyDescent="0.2">
      <c r="A150" s="21"/>
      <c r="B150" s="16"/>
      <c r="C150" s="47" t="s">
        <v>153</v>
      </c>
      <c r="D150" s="47"/>
      <c r="E150" s="47"/>
      <c r="F150" s="47"/>
      <c r="G150" s="47"/>
      <c r="H150" s="47"/>
      <c r="I150" s="47"/>
      <c r="J150" s="47"/>
      <c r="K150" s="47"/>
      <c r="L150" s="25">
        <v>70744.67</v>
      </c>
      <c r="M150" s="26"/>
      <c r="N150" s="27"/>
      <c r="AE150" s="3" t="s">
        <v>153</v>
      </c>
    </row>
    <row r="151" spans="1:32" s="1" customFormat="1" x14ac:dyDescent="0.2">
      <c r="A151" s="21"/>
      <c r="B151" s="16"/>
      <c r="C151" s="47" t="s">
        <v>154</v>
      </c>
      <c r="D151" s="47"/>
      <c r="E151" s="47"/>
      <c r="F151" s="47"/>
      <c r="G151" s="47"/>
      <c r="H151" s="47"/>
      <c r="I151" s="47"/>
      <c r="J151" s="47"/>
      <c r="K151" s="47"/>
      <c r="L151" s="25">
        <v>32894.68</v>
      </c>
      <c r="M151" s="26"/>
      <c r="N151" s="27"/>
      <c r="AE151" s="3" t="s">
        <v>154</v>
      </c>
    </row>
    <row r="152" spans="1:32" s="1" customFormat="1" ht="22.5" x14ac:dyDescent="0.2">
      <c r="A152" s="21"/>
      <c r="B152" s="20"/>
      <c r="C152" s="48" t="s">
        <v>155</v>
      </c>
      <c r="D152" s="48"/>
      <c r="E152" s="48"/>
      <c r="F152" s="48"/>
      <c r="G152" s="48"/>
      <c r="H152" s="48"/>
      <c r="I152" s="48"/>
      <c r="J152" s="48"/>
      <c r="K152" s="48"/>
      <c r="L152" s="22">
        <v>5390204.3499999996</v>
      </c>
      <c r="M152" s="23"/>
      <c r="N152" s="24"/>
      <c r="AF152" s="3" t="s">
        <v>155</v>
      </c>
    </row>
    <row r="153" spans="1:32" s="1" customFormat="1" ht="12" x14ac:dyDescent="0.2">
      <c r="A153" s="53" t="s">
        <v>156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V153" s="3" t="s">
        <v>156</v>
      </c>
    </row>
    <row r="154" spans="1:32" s="1" customFormat="1" ht="90" x14ac:dyDescent="0.2">
      <c r="A154" s="8" t="s">
        <v>157</v>
      </c>
      <c r="B154" s="9" t="s">
        <v>41</v>
      </c>
      <c r="C154" s="48" t="s">
        <v>42</v>
      </c>
      <c r="D154" s="48"/>
      <c r="E154" s="48"/>
      <c r="F154" s="8" t="s">
        <v>43</v>
      </c>
      <c r="G154" s="8"/>
      <c r="H154" s="8"/>
      <c r="I154" s="8" t="s">
        <v>158</v>
      </c>
      <c r="J154" s="10"/>
      <c r="K154" s="8"/>
      <c r="L154" s="10"/>
      <c r="M154" s="11"/>
      <c r="N154" s="12"/>
      <c r="W154" s="3" t="s">
        <v>42</v>
      </c>
    </row>
    <row r="155" spans="1:32" s="1" customFormat="1" x14ac:dyDescent="0.2">
      <c r="A155" s="13"/>
      <c r="B155" s="14"/>
      <c r="C155" s="47" t="s">
        <v>159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X155" s="3" t="s">
        <v>159</v>
      </c>
    </row>
    <row r="156" spans="1:32" s="1" customFormat="1" x14ac:dyDescent="0.2">
      <c r="A156" s="15"/>
      <c r="B156" s="16"/>
      <c r="C156" s="47" t="s">
        <v>46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Y156" s="3" t="s">
        <v>46</v>
      </c>
    </row>
    <row r="157" spans="1:32" s="1" customFormat="1" x14ac:dyDescent="0.2">
      <c r="A157" s="15"/>
      <c r="B157" s="16"/>
      <c r="C157" s="47" t="s">
        <v>47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Y157" s="3" t="s">
        <v>47</v>
      </c>
    </row>
    <row r="158" spans="1:32" s="1" customFormat="1" x14ac:dyDescent="0.2">
      <c r="A158" s="6"/>
      <c r="B158" s="16" t="s">
        <v>40</v>
      </c>
      <c r="C158" s="47" t="s">
        <v>48</v>
      </c>
      <c r="D158" s="47"/>
      <c r="E158" s="47"/>
      <c r="F158" s="13"/>
      <c r="G158" s="13"/>
      <c r="H158" s="13"/>
      <c r="I158" s="13"/>
      <c r="J158" s="17">
        <v>253.43</v>
      </c>
      <c r="K158" s="13" t="s">
        <v>49</v>
      </c>
      <c r="L158" s="17">
        <v>4566.17</v>
      </c>
      <c r="M158" s="18"/>
      <c r="N158" s="19">
        <v>4566</v>
      </c>
      <c r="Z158" s="3" t="s">
        <v>48</v>
      </c>
    </row>
    <row r="159" spans="1:32" s="1" customFormat="1" x14ac:dyDescent="0.2">
      <c r="A159" s="6"/>
      <c r="B159" s="16" t="s">
        <v>50</v>
      </c>
      <c r="C159" s="47" t="s">
        <v>51</v>
      </c>
      <c r="D159" s="47"/>
      <c r="E159" s="47"/>
      <c r="F159" s="13"/>
      <c r="G159" s="13"/>
      <c r="H159" s="13"/>
      <c r="I159" s="13"/>
      <c r="J159" s="17">
        <v>4745.3</v>
      </c>
      <c r="K159" s="13" t="s">
        <v>49</v>
      </c>
      <c r="L159" s="17">
        <v>85498.37</v>
      </c>
      <c r="M159" s="18"/>
      <c r="N159" s="19"/>
      <c r="Z159" s="3" t="s">
        <v>51</v>
      </c>
    </row>
    <row r="160" spans="1:32" s="1" customFormat="1" x14ac:dyDescent="0.2">
      <c r="A160" s="6"/>
      <c r="B160" s="16" t="s">
        <v>52</v>
      </c>
      <c r="C160" s="47" t="s">
        <v>53</v>
      </c>
      <c r="D160" s="47"/>
      <c r="E160" s="47"/>
      <c r="F160" s="13"/>
      <c r="G160" s="13"/>
      <c r="H160" s="13"/>
      <c r="I160" s="13"/>
      <c r="J160" s="17">
        <v>263.3</v>
      </c>
      <c r="K160" s="13" t="s">
        <v>49</v>
      </c>
      <c r="L160" s="17">
        <v>4744</v>
      </c>
      <c r="M160" s="18"/>
      <c r="N160" s="19">
        <v>4744</v>
      </c>
      <c r="Z160" s="3" t="s">
        <v>53</v>
      </c>
    </row>
    <row r="161" spans="1:29" s="1" customFormat="1" x14ac:dyDescent="0.2">
      <c r="A161" s="6"/>
      <c r="B161" s="16" t="s">
        <v>54</v>
      </c>
      <c r="C161" s="47" t="s">
        <v>55</v>
      </c>
      <c r="D161" s="47"/>
      <c r="E161" s="47"/>
      <c r="F161" s="13"/>
      <c r="G161" s="13"/>
      <c r="H161" s="13"/>
      <c r="I161" s="13"/>
      <c r="J161" s="17">
        <v>61</v>
      </c>
      <c r="K161" s="13"/>
      <c r="L161" s="17">
        <v>915.89</v>
      </c>
      <c r="M161" s="18"/>
      <c r="N161" s="19"/>
      <c r="Z161" s="3" t="s">
        <v>55</v>
      </c>
    </row>
    <row r="162" spans="1:29" s="1" customFormat="1" ht="22.5" x14ac:dyDescent="0.2">
      <c r="A162" s="6"/>
      <c r="B162" s="16"/>
      <c r="C162" s="47" t="s">
        <v>56</v>
      </c>
      <c r="D162" s="47"/>
      <c r="E162" s="47"/>
      <c r="F162" s="13" t="s">
        <v>57</v>
      </c>
      <c r="G162" s="13" t="s">
        <v>58</v>
      </c>
      <c r="H162" s="13" t="s">
        <v>49</v>
      </c>
      <c r="I162" s="13" t="s">
        <v>160</v>
      </c>
      <c r="J162" s="17"/>
      <c r="K162" s="13"/>
      <c r="L162" s="17"/>
      <c r="M162" s="18"/>
      <c r="N162" s="19"/>
      <c r="AA162" s="3" t="s">
        <v>56</v>
      </c>
    </row>
    <row r="163" spans="1:29" s="1" customFormat="1" ht="22.5" x14ac:dyDescent="0.2">
      <c r="A163" s="6"/>
      <c r="B163" s="16"/>
      <c r="C163" s="47" t="s">
        <v>60</v>
      </c>
      <c r="D163" s="47"/>
      <c r="E163" s="47"/>
      <c r="F163" s="13" t="s">
        <v>57</v>
      </c>
      <c r="G163" s="13" t="s">
        <v>61</v>
      </c>
      <c r="H163" s="13" t="s">
        <v>49</v>
      </c>
      <c r="I163" s="13" t="s">
        <v>161</v>
      </c>
      <c r="J163" s="17"/>
      <c r="K163" s="13"/>
      <c r="L163" s="17"/>
      <c r="M163" s="18"/>
      <c r="N163" s="19"/>
      <c r="AA163" s="3" t="s">
        <v>60</v>
      </c>
    </row>
    <row r="164" spans="1:29" s="1" customFormat="1" x14ac:dyDescent="0.2">
      <c r="A164" s="6"/>
      <c r="B164" s="16"/>
      <c r="C164" s="47" t="s">
        <v>63</v>
      </c>
      <c r="D164" s="47"/>
      <c r="E164" s="47"/>
      <c r="F164" s="13"/>
      <c r="G164" s="13"/>
      <c r="H164" s="13"/>
      <c r="I164" s="13"/>
      <c r="J164" s="17">
        <v>5059.7299999999996</v>
      </c>
      <c r="K164" s="13"/>
      <c r="L164" s="17">
        <v>90980.43</v>
      </c>
      <c r="M164" s="18"/>
      <c r="N164" s="19"/>
      <c r="AB164" s="3" t="s">
        <v>63</v>
      </c>
    </row>
    <row r="165" spans="1:29" s="1" customFormat="1" x14ac:dyDescent="0.2">
      <c r="A165" s="6"/>
      <c r="B165" s="16"/>
      <c r="C165" s="47" t="s">
        <v>64</v>
      </c>
      <c r="D165" s="47"/>
      <c r="E165" s="47"/>
      <c r="F165" s="13"/>
      <c r="G165" s="13"/>
      <c r="H165" s="13"/>
      <c r="I165" s="13"/>
      <c r="J165" s="17"/>
      <c r="K165" s="13"/>
      <c r="L165" s="17">
        <v>9310.17</v>
      </c>
      <c r="M165" s="18"/>
      <c r="N165" s="19">
        <v>9310</v>
      </c>
      <c r="AA165" s="3" t="s">
        <v>64</v>
      </c>
    </row>
    <row r="166" spans="1:29" s="1" customFormat="1" ht="33.75" x14ac:dyDescent="0.2">
      <c r="A166" s="6"/>
      <c r="B166" s="16"/>
      <c r="C166" s="47" t="s">
        <v>65</v>
      </c>
      <c r="D166" s="47"/>
      <c r="E166" s="47"/>
      <c r="F166" s="13" t="s">
        <v>66</v>
      </c>
      <c r="G166" s="13" t="s">
        <v>67</v>
      </c>
      <c r="H166" s="13"/>
      <c r="I166" s="13" t="s">
        <v>67</v>
      </c>
      <c r="J166" s="17"/>
      <c r="K166" s="13"/>
      <c r="L166" s="17">
        <v>13220.44</v>
      </c>
      <c r="M166" s="18"/>
      <c r="N166" s="19">
        <v>13220</v>
      </c>
      <c r="AA166" s="3" t="s">
        <v>65</v>
      </c>
    </row>
    <row r="167" spans="1:29" s="1" customFormat="1" ht="33.75" x14ac:dyDescent="0.2">
      <c r="A167" s="6"/>
      <c r="B167" s="16"/>
      <c r="C167" s="47" t="s">
        <v>68</v>
      </c>
      <c r="D167" s="47"/>
      <c r="E167" s="47"/>
      <c r="F167" s="13" t="s">
        <v>66</v>
      </c>
      <c r="G167" s="13" t="s">
        <v>69</v>
      </c>
      <c r="H167" s="13" t="s">
        <v>70</v>
      </c>
      <c r="I167" s="13" t="s">
        <v>71</v>
      </c>
      <c r="J167" s="17"/>
      <c r="K167" s="13"/>
      <c r="L167" s="17">
        <v>6390.27</v>
      </c>
      <c r="M167" s="18"/>
      <c r="N167" s="19">
        <v>6390</v>
      </c>
      <c r="AA167" s="3" t="s">
        <v>68</v>
      </c>
    </row>
    <row r="168" spans="1:29" s="1" customFormat="1" x14ac:dyDescent="0.2">
      <c r="A168" s="8"/>
      <c r="B168" s="9"/>
      <c r="C168" s="48" t="s">
        <v>72</v>
      </c>
      <c r="D168" s="48"/>
      <c r="E168" s="48"/>
      <c r="F168" s="8"/>
      <c r="G168" s="8"/>
      <c r="H168" s="8"/>
      <c r="I168" s="8"/>
      <c r="J168" s="10"/>
      <c r="K168" s="8"/>
      <c r="L168" s="10">
        <v>110591.14</v>
      </c>
      <c r="M168" s="18"/>
      <c r="N168" s="12"/>
      <c r="AC168" s="3" t="s">
        <v>72</v>
      </c>
    </row>
    <row r="169" spans="1:29" s="1" customFormat="1" ht="90" x14ac:dyDescent="0.2">
      <c r="A169" s="8" t="s">
        <v>162</v>
      </c>
      <c r="B169" s="9" t="s">
        <v>163</v>
      </c>
      <c r="C169" s="48" t="s">
        <v>164</v>
      </c>
      <c r="D169" s="48"/>
      <c r="E169" s="48"/>
      <c r="F169" s="8" t="s">
        <v>43</v>
      </c>
      <c r="G169" s="8"/>
      <c r="H169" s="8"/>
      <c r="I169" s="8" t="s">
        <v>158</v>
      </c>
      <c r="J169" s="10"/>
      <c r="K169" s="8"/>
      <c r="L169" s="10"/>
      <c r="M169" s="11"/>
      <c r="N169" s="12"/>
      <c r="W169" s="3" t="s">
        <v>164</v>
      </c>
    </row>
    <row r="170" spans="1:29" s="1" customFormat="1" x14ac:dyDescent="0.2">
      <c r="A170" s="13"/>
      <c r="B170" s="14"/>
      <c r="C170" s="47" t="s">
        <v>159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X170" s="3" t="s">
        <v>159</v>
      </c>
    </row>
    <row r="171" spans="1:29" s="1" customFormat="1" x14ac:dyDescent="0.2">
      <c r="A171" s="15"/>
      <c r="B171" s="16"/>
      <c r="C171" s="47" t="s">
        <v>165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Y171" s="3" t="s">
        <v>165</v>
      </c>
    </row>
    <row r="172" spans="1:29" s="1" customFormat="1" x14ac:dyDescent="0.2">
      <c r="A172" s="6"/>
      <c r="B172" s="16" t="s">
        <v>50</v>
      </c>
      <c r="C172" s="47" t="s">
        <v>51</v>
      </c>
      <c r="D172" s="47"/>
      <c r="E172" s="47"/>
      <c r="F172" s="13"/>
      <c r="G172" s="13"/>
      <c r="H172" s="13"/>
      <c r="I172" s="13"/>
      <c r="J172" s="17">
        <v>119.54</v>
      </c>
      <c r="K172" s="13" t="s">
        <v>102</v>
      </c>
      <c r="L172" s="17">
        <v>10769.05</v>
      </c>
      <c r="M172" s="18"/>
      <c r="N172" s="19"/>
      <c r="Z172" s="3" t="s">
        <v>51</v>
      </c>
    </row>
    <row r="173" spans="1:29" s="1" customFormat="1" x14ac:dyDescent="0.2">
      <c r="A173" s="6"/>
      <c r="B173" s="16" t="s">
        <v>52</v>
      </c>
      <c r="C173" s="47" t="s">
        <v>53</v>
      </c>
      <c r="D173" s="47"/>
      <c r="E173" s="47"/>
      <c r="F173" s="13"/>
      <c r="G173" s="13"/>
      <c r="H173" s="13"/>
      <c r="I173" s="13"/>
      <c r="J173" s="17">
        <v>5.78</v>
      </c>
      <c r="K173" s="13" t="s">
        <v>102</v>
      </c>
      <c r="L173" s="17">
        <v>520.71</v>
      </c>
      <c r="M173" s="18"/>
      <c r="N173" s="19">
        <v>521</v>
      </c>
      <c r="Z173" s="3" t="s">
        <v>53</v>
      </c>
    </row>
    <row r="174" spans="1:29" s="1" customFormat="1" ht="22.5" x14ac:dyDescent="0.2">
      <c r="A174" s="6"/>
      <c r="B174" s="16"/>
      <c r="C174" s="47" t="s">
        <v>60</v>
      </c>
      <c r="D174" s="47"/>
      <c r="E174" s="47"/>
      <c r="F174" s="13" t="s">
        <v>57</v>
      </c>
      <c r="G174" s="13" t="s">
        <v>166</v>
      </c>
      <c r="H174" s="13" t="s">
        <v>102</v>
      </c>
      <c r="I174" s="13" t="s">
        <v>167</v>
      </c>
      <c r="J174" s="17"/>
      <c r="K174" s="13"/>
      <c r="L174" s="17"/>
      <c r="M174" s="18"/>
      <c r="N174" s="19"/>
      <c r="AA174" s="3" t="s">
        <v>60</v>
      </c>
    </row>
    <row r="175" spans="1:29" s="1" customFormat="1" x14ac:dyDescent="0.2">
      <c r="A175" s="6"/>
      <c r="B175" s="16"/>
      <c r="C175" s="47" t="s">
        <v>63</v>
      </c>
      <c r="D175" s="47"/>
      <c r="E175" s="47"/>
      <c r="F175" s="13"/>
      <c r="G175" s="13"/>
      <c r="H175" s="13"/>
      <c r="I175" s="13"/>
      <c r="J175" s="17">
        <v>119.54</v>
      </c>
      <c r="K175" s="13"/>
      <c r="L175" s="17">
        <v>10769.05</v>
      </c>
      <c r="M175" s="18"/>
      <c r="N175" s="19"/>
      <c r="AB175" s="3" t="s">
        <v>63</v>
      </c>
    </row>
    <row r="176" spans="1:29" s="1" customFormat="1" x14ac:dyDescent="0.2">
      <c r="A176" s="6"/>
      <c r="B176" s="16"/>
      <c r="C176" s="47" t="s">
        <v>64</v>
      </c>
      <c r="D176" s="47"/>
      <c r="E176" s="47"/>
      <c r="F176" s="13"/>
      <c r="G176" s="13"/>
      <c r="H176" s="13"/>
      <c r="I176" s="13"/>
      <c r="J176" s="17"/>
      <c r="K176" s="13"/>
      <c r="L176" s="17">
        <v>520.71</v>
      </c>
      <c r="M176" s="18"/>
      <c r="N176" s="19">
        <v>521</v>
      </c>
      <c r="AA176" s="3" t="s">
        <v>64</v>
      </c>
    </row>
    <row r="177" spans="1:29" s="1" customFormat="1" ht="33.75" x14ac:dyDescent="0.2">
      <c r="A177" s="6"/>
      <c r="B177" s="16"/>
      <c r="C177" s="47" t="s">
        <v>65</v>
      </c>
      <c r="D177" s="47"/>
      <c r="E177" s="47"/>
      <c r="F177" s="13" t="s">
        <v>66</v>
      </c>
      <c r="G177" s="13" t="s">
        <v>67</v>
      </c>
      <c r="H177" s="13"/>
      <c r="I177" s="13" t="s">
        <v>67</v>
      </c>
      <c r="J177" s="17"/>
      <c r="K177" s="13"/>
      <c r="L177" s="17">
        <v>739.41</v>
      </c>
      <c r="M177" s="18"/>
      <c r="N177" s="19">
        <v>740</v>
      </c>
      <c r="AA177" s="3" t="s">
        <v>65</v>
      </c>
    </row>
    <row r="178" spans="1:29" s="1" customFormat="1" ht="33.75" x14ac:dyDescent="0.2">
      <c r="A178" s="6"/>
      <c r="B178" s="16"/>
      <c r="C178" s="47" t="s">
        <v>68</v>
      </c>
      <c r="D178" s="47"/>
      <c r="E178" s="47"/>
      <c r="F178" s="13" t="s">
        <v>66</v>
      </c>
      <c r="G178" s="13" t="s">
        <v>69</v>
      </c>
      <c r="H178" s="13" t="s">
        <v>70</v>
      </c>
      <c r="I178" s="13" t="s">
        <v>71</v>
      </c>
      <c r="J178" s="17"/>
      <c r="K178" s="13"/>
      <c r="L178" s="17">
        <v>357.4</v>
      </c>
      <c r="M178" s="18"/>
      <c r="N178" s="19">
        <v>358</v>
      </c>
      <c r="AA178" s="3" t="s">
        <v>68</v>
      </c>
    </row>
    <row r="179" spans="1:29" s="1" customFormat="1" x14ac:dyDescent="0.2">
      <c r="A179" s="8"/>
      <c r="B179" s="9"/>
      <c r="C179" s="48" t="s">
        <v>72</v>
      </c>
      <c r="D179" s="48"/>
      <c r="E179" s="48"/>
      <c r="F179" s="8"/>
      <c r="G179" s="8"/>
      <c r="H179" s="8"/>
      <c r="I179" s="8"/>
      <c r="J179" s="10"/>
      <c r="K179" s="8"/>
      <c r="L179" s="10">
        <v>11865.86</v>
      </c>
      <c r="M179" s="18"/>
      <c r="N179" s="12"/>
      <c r="AC179" s="3" t="s">
        <v>72</v>
      </c>
    </row>
    <row r="180" spans="1:29" s="1" customFormat="1" ht="33.75" x14ac:dyDescent="0.2">
      <c r="A180" s="8" t="s">
        <v>168</v>
      </c>
      <c r="B180" s="9" t="s">
        <v>73</v>
      </c>
      <c r="C180" s="48" t="s">
        <v>74</v>
      </c>
      <c r="D180" s="48"/>
      <c r="E180" s="48"/>
      <c r="F180" s="8" t="s">
        <v>75</v>
      </c>
      <c r="G180" s="8"/>
      <c r="H180" s="8"/>
      <c r="I180" s="8" t="s">
        <v>169</v>
      </c>
      <c r="J180" s="10">
        <v>192.79</v>
      </c>
      <c r="K180" s="8"/>
      <c r="L180" s="10">
        <v>752611.67</v>
      </c>
      <c r="M180" s="11"/>
      <c r="N180" s="12"/>
      <c r="W180" s="3" t="s">
        <v>74</v>
      </c>
    </row>
    <row r="181" spans="1:29" s="1" customFormat="1" ht="78.75" x14ac:dyDescent="0.2">
      <c r="A181" s="8" t="s">
        <v>170</v>
      </c>
      <c r="B181" s="9" t="s">
        <v>77</v>
      </c>
      <c r="C181" s="48" t="s">
        <v>78</v>
      </c>
      <c r="D181" s="48"/>
      <c r="E181" s="48"/>
      <c r="F181" s="8" t="s">
        <v>79</v>
      </c>
      <c r="G181" s="8"/>
      <c r="H181" s="8"/>
      <c r="I181" s="8" t="s">
        <v>171</v>
      </c>
      <c r="J181" s="10"/>
      <c r="K181" s="8"/>
      <c r="L181" s="10"/>
      <c r="M181" s="11"/>
      <c r="N181" s="12"/>
      <c r="W181" s="3" t="s">
        <v>78</v>
      </c>
    </row>
    <row r="182" spans="1:29" s="1" customFormat="1" x14ac:dyDescent="0.2">
      <c r="A182" s="15"/>
      <c r="B182" s="16"/>
      <c r="C182" s="47" t="s">
        <v>46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Y182" s="3" t="s">
        <v>46</v>
      </c>
    </row>
    <row r="183" spans="1:29" s="1" customFormat="1" x14ac:dyDescent="0.2">
      <c r="A183" s="6"/>
      <c r="B183" s="16" t="s">
        <v>50</v>
      </c>
      <c r="C183" s="47" t="s">
        <v>51</v>
      </c>
      <c r="D183" s="47"/>
      <c r="E183" s="47"/>
      <c r="F183" s="13"/>
      <c r="G183" s="13"/>
      <c r="H183" s="13"/>
      <c r="I183" s="13"/>
      <c r="J183" s="17">
        <v>39.1</v>
      </c>
      <c r="K183" s="13" t="s">
        <v>49</v>
      </c>
      <c r="L183" s="17">
        <v>589.78</v>
      </c>
      <c r="M183" s="18"/>
      <c r="N183" s="19"/>
      <c r="Z183" s="3" t="s">
        <v>51</v>
      </c>
    </row>
    <row r="184" spans="1:29" s="1" customFormat="1" x14ac:dyDescent="0.2">
      <c r="A184" s="6"/>
      <c r="B184" s="16" t="s">
        <v>52</v>
      </c>
      <c r="C184" s="47" t="s">
        <v>53</v>
      </c>
      <c r="D184" s="47"/>
      <c r="E184" s="47"/>
      <c r="F184" s="13"/>
      <c r="G184" s="13"/>
      <c r="H184" s="13"/>
      <c r="I184" s="13"/>
      <c r="J184" s="17">
        <v>7.15</v>
      </c>
      <c r="K184" s="13" t="s">
        <v>49</v>
      </c>
      <c r="L184" s="17">
        <v>107.85</v>
      </c>
      <c r="M184" s="18"/>
      <c r="N184" s="19">
        <v>108</v>
      </c>
      <c r="Z184" s="3" t="s">
        <v>53</v>
      </c>
    </row>
    <row r="185" spans="1:29" s="1" customFormat="1" x14ac:dyDescent="0.2">
      <c r="A185" s="6"/>
      <c r="B185" s="16"/>
      <c r="C185" s="47" t="s">
        <v>60</v>
      </c>
      <c r="D185" s="47"/>
      <c r="E185" s="47"/>
      <c r="F185" s="13" t="s">
        <v>57</v>
      </c>
      <c r="G185" s="13" t="s">
        <v>81</v>
      </c>
      <c r="H185" s="13" t="s">
        <v>49</v>
      </c>
      <c r="I185" s="13" t="s">
        <v>172</v>
      </c>
      <c r="J185" s="17"/>
      <c r="K185" s="13"/>
      <c r="L185" s="17"/>
      <c r="M185" s="18"/>
      <c r="N185" s="19"/>
      <c r="AA185" s="3" t="s">
        <v>60</v>
      </c>
    </row>
    <row r="186" spans="1:29" s="1" customFormat="1" x14ac:dyDescent="0.2">
      <c r="A186" s="6"/>
      <c r="B186" s="16"/>
      <c r="C186" s="47" t="s">
        <v>63</v>
      </c>
      <c r="D186" s="47"/>
      <c r="E186" s="47"/>
      <c r="F186" s="13"/>
      <c r="G186" s="13"/>
      <c r="H186" s="13"/>
      <c r="I186" s="13"/>
      <c r="J186" s="17">
        <v>39.1</v>
      </c>
      <c r="K186" s="13"/>
      <c r="L186" s="17">
        <v>589.78</v>
      </c>
      <c r="M186" s="18"/>
      <c r="N186" s="19"/>
      <c r="AB186" s="3" t="s">
        <v>63</v>
      </c>
    </row>
    <row r="187" spans="1:29" s="1" customFormat="1" x14ac:dyDescent="0.2">
      <c r="A187" s="6"/>
      <c r="B187" s="16"/>
      <c r="C187" s="47" t="s">
        <v>64</v>
      </c>
      <c r="D187" s="47"/>
      <c r="E187" s="47"/>
      <c r="F187" s="13"/>
      <c r="G187" s="13"/>
      <c r="H187" s="13"/>
      <c r="I187" s="13"/>
      <c r="J187" s="17"/>
      <c r="K187" s="13"/>
      <c r="L187" s="17">
        <v>107.85</v>
      </c>
      <c r="M187" s="18"/>
      <c r="N187" s="19">
        <v>108</v>
      </c>
      <c r="AA187" s="3" t="s">
        <v>64</v>
      </c>
    </row>
    <row r="188" spans="1:29" s="1" customFormat="1" ht="33.75" x14ac:dyDescent="0.2">
      <c r="A188" s="6"/>
      <c r="B188" s="16"/>
      <c r="C188" s="47" t="s">
        <v>65</v>
      </c>
      <c r="D188" s="47"/>
      <c r="E188" s="47"/>
      <c r="F188" s="13" t="s">
        <v>66</v>
      </c>
      <c r="G188" s="13" t="s">
        <v>67</v>
      </c>
      <c r="H188" s="13"/>
      <c r="I188" s="13" t="s">
        <v>67</v>
      </c>
      <c r="J188" s="17"/>
      <c r="K188" s="13"/>
      <c r="L188" s="17">
        <v>153.15</v>
      </c>
      <c r="M188" s="18"/>
      <c r="N188" s="19">
        <v>153</v>
      </c>
      <c r="AA188" s="3" t="s">
        <v>65</v>
      </c>
    </row>
    <row r="189" spans="1:29" s="1" customFormat="1" ht="33.75" x14ac:dyDescent="0.2">
      <c r="A189" s="6"/>
      <c r="B189" s="16"/>
      <c r="C189" s="47" t="s">
        <v>68</v>
      </c>
      <c r="D189" s="47"/>
      <c r="E189" s="47"/>
      <c r="F189" s="13" t="s">
        <v>66</v>
      </c>
      <c r="G189" s="13" t="s">
        <v>69</v>
      </c>
      <c r="H189" s="13" t="s">
        <v>70</v>
      </c>
      <c r="I189" s="13" t="s">
        <v>71</v>
      </c>
      <c r="J189" s="17"/>
      <c r="K189" s="13"/>
      <c r="L189" s="17">
        <v>74.03</v>
      </c>
      <c r="M189" s="18"/>
      <c r="N189" s="19">
        <v>74</v>
      </c>
      <c r="AA189" s="3" t="s">
        <v>68</v>
      </c>
    </row>
    <row r="190" spans="1:29" s="1" customFormat="1" x14ac:dyDescent="0.2">
      <c r="A190" s="8"/>
      <c r="B190" s="9"/>
      <c r="C190" s="48" t="s">
        <v>72</v>
      </c>
      <c r="D190" s="48"/>
      <c r="E190" s="48"/>
      <c r="F190" s="8"/>
      <c r="G190" s="8"/>
      <c r="H190" s="8"/>
      <c r="I190" s="8"/>
      <c r="J190" s="10"/>
      <c r="K190" s="8"/>
      <c r="L190" s="10">
        <v>816.96</v>
      </c>
      <c r="M190" s="18"/>
      <c r="N190" s="12"/>
      <c r="AC190" s="3" t="s">
        <v>72</v>
      </c>
    </row>
    <row r="191" spans="1:29" s="1" customFormat="1" x14ac:dyDescent="0.2">
      <c r="A191" s="8" t="s">
        <v>173</v>
      </c>
      <c r="B191" s="9" t="s">
        <v>83</v>
      </c>
      <c r="C191" s="48" t="s">
        <v>84</v>
      </c>
      <c r="D191" s="48"/>
      <c r="E191" s="48"/>
      <c r="F191" s="8" t="s">
        <v>79</v>
      </c>
      <c r="G191" s="8"/>
      <c r="H191" s="8"/>
      <c r="I191" s="8" t="s">
        <v>174</v>
      </c>
      <c r="J191" s="10">
        <v>1923.08</v>
      </c>
      <c r="K191" s="8"/>
      <c r="L191" s="10">
        <v>24898.31</v>
      </c>
      <c r="M191" s="11"/>
      <c r="N191" s="12"/>
      <c r="W191" s="3" t="s">
        <v>84</v>
      </c>
    </row>
    <row r="192" spans="1:29" s="1" customFormat="1" x14ac:dyDescent="0.2">
      <c r="A192" s="13"/>
      <c r="B192" s="14"/>
      <c r="C192" s="47" t="s">
        <v>175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X192" s="3" t="s">
        <v>175</v>
      </c>
    </row>
    <row r="193" spans="1:29" s="1" customFormat="1" ht="90" x14ac:dyDescent="0.2">
      <c r="A193" s="8" t="s">
        <v>176</v>
      </c>
      <c r="B193" s="9" t="s">
        <v>88</v>
      </c>
      <c r="C193" s="48" t="s">
        <v>89</v>
      </c>
      <c r="D193" s="48"/>
      <c r="E193" s="48"/>
      <c r="F193" s="8" t="s">
        <v>90</v>
      </c>
      <c r="G193" s="8"/>
      <c r="H193" s="8"/>
      <c r="I193" s="8" t="s">
        <v>177</v>
      </c>
      <c r="J193" s="10"/>
      <c r="K193" s="8"/>
      <c r="L193" s="10"/>
      <c r="M193" s="11"/>
      <c r="N193" s="12"/>
      <c r="W193" s="3" t="s">
        <v>89</v>
      </c>
    </row>
    <row r="194" spans="1:29" s="1" customFormat="1" x14ac:dyDescent="0.2">
      <c r="A194" s="13"/>
      <c r="B194" s="14"/>
      <c r="C194" s="47" t="s">
        <v>178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X194" s="3" t="s">
        <v>178</v>
      </c>
    </row>
    <row r="195" spans="1:29" s="1" customFormat="1" x14ac:dyDescent="0.2">
      <c r="A195" s="15"/>
      <c r="B195" s="16"/>
      <c r="C195" s="47" t="s">
        <v>46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Y195" s="3" t="s">
        <v>46</v>
      </c>
    </row>
    <row r="196" spans="1:29" s="1" customFormat="1" x14ac:dyDescent="0.2">
      <c r="A196" s="15"/>
      <c r="B196" s="16"/>
      <c r="C196" s="47" t="s">
        <v>47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Y196" s="3" t="s">
        <v>47</v>
      </c>
    </row>
    <row r="197" spans="1:29" s="1" customFormat="1" x14ac:dyDescent="0.2">
      <c r="A197" s="6"/>
      <c r="B197" s="16" t="s">
        <v>40</v>
      </c>
      <c r="C197" s="47" t="s">
        <v>48</v>
      </c>
      <c r="D197" s="47"/>
      <c r="E197" s="47"/>
      <c r="F197" s="13"/>
      <c r="G197" s="13"/>
      <c r="H197" s="13"/>
      <c r="I197" s="13"/>
      <c r="J197" s="17">
        <v>186.42</v>
      </c>
      <c r="K197" s="13" t="s">
        <v>49</v>
      </c>
      <c r="L197" s="17">
        <v>4389.8999999999996</v>
      </c>
      <c r="M197" s="18"/>
      <c r="N197" s="19">
        <v>4390</v>
      </c>
      <c r="Z197" s="3" t="s">
        <v>48</v>
      </c>
    </row>
    <row r="198" spans="1:29" s="1" customFormat="1" x14ac:dyDescent="0.2">
      <c r="A198" s="6"/>
      <c r="B198" s="16" t="s">
        <v>50</v>
      </c>
      <c r="C198" s="47" t="s">
        <v>51</v>
      </c>
      <c r="D198" s="47"/>
      <c r="E198" s="47"/>
      <c r="F198" s="13"/>
      <c r="G198" s="13"/>
      <c r="H198" s="13"/>
      <c r="I198" s="13"/>
      <c r="J198" s="17">
        <v>4909.2</v>
      </c>
      <c r="K198" s="13" t="s">
        <v>49</v>
      </c>
      <c r="L198" s="17">
        <v>115604</v>
      </c>
      <c r="M198" s="18"/>
      <c r="N198" s="19"/>
      <c r="Z198" s="3" t="s">
        <v>51</v>
      </c>
    </row>
    <row r="199" spans="1:29" s="1" customFormat="1" x14ac:dyDescent="0.2">
      <c r="A199" s="6"/>
      <c r="B199" s="16" t="s">
        <v>52</v>
      </c>
      <c r="C199" s="47" t="s">
        <v>53</v>
      </c>
      <c r="D199" s="47"/>
      <c r="E199" s="47"/>
      <c r="F199" s="13"/>
      <c r="G199" s="13"/>
      <c r="H199" s="13"/>
      <c r="I199" s="13"/>
      <c r="J199" s="17">
        <v>255.27</v>
      </c>
      <c r="K199" s="13" t="s">
        <v>49</v>
      </c>
      <c r="L199" s="17">
        <v>6011.21</v>
      </c>
      <c r="M199" s="18"/>
      <c r="N199" s="19">
        <v>6011</v>
      </c>
      <c r="Z199" s="3" t="s">
        <v>53</v>
      </c>
    </row>
    <row r="200" spans="1:29" s="1" customFormat="1" x14ac:dyDescent="0.2">
      <c r="A200" s="6"/>
      <c r="B200" s="16" t="s">
        <v>54</v>
      </c>
      <c r="C200" s="47" t="s">
        <v>55</v>
      </c>
      <c r="D200" s="47"/>
      <c r="E200" s="47"/>
      <c r="F200" s="13"/>
      <c r="G200" s="13"/>
      <c r="H200" s="13"/>
      <c r="I200" s="13"/>
      <c r="J200" s="17">
        <v>13.03</v>
      </c>
      <c r="K200" s="13"/>
      <c r="L200" s="17">
        <v>255.7</v>
      </c>
      <c r="M200" s="18"/>
      <c r="N200" s="19"/>
      <c r="Z200" s="3" t="s">
        <v>55</v>
      </c>
    </row>
    <row r="201" spans="1:29" s="1" customFormat="1" ht="22.5" x14ac:dyDescent="0.2">
      <c r="A201" s="6"/>
      <c r="B201" s="16"/>
      <c r="C201" s="47" t="s">
        <v>56</v>
      </c>
      <c r="D201" s="47"/>
      <c r="E201" s="47"/>
      <c r="F201" s="13" t="s">
        <v>57</v>
      </c>
      <c r="G201" s="13" t="s">
        <v>93</v>
      </c>
      <c r="H201" s="13" t="s">
        <v>49</v>
      </c>
      <c r="I201" s="13" t="s">
        <v>179</v>
      </c>
      <c r="J201" s="17"/>
      <c r="K201" s="13"/>
      <c r="L201" s="17"/>
      <c r="M201" s="18"/>
      <c r="N201" s="19"/>
      <c r="AA201" s="3" t="s">
        <v>56</v>
      </c>
    </row>
    <row r="202" spans="1:29" s="1" customFormat="1" ht="22.5" x14ac:dyDescent="0.2">
      <c r="A202" s="6"/>
      <c r="B202" s="16"/>
      <c r="C202" s="47" t="s">
        <v>60</v>
      </c>
      <c r="D202" s="47"/>
      <c r="E202" s="47"/>
      <c r="F202" s="13" t="s">
        <v>57</v>
      </c>
      <c r="G202" s="13" t="s">
        <v>95</v>
      </c>
      <c r="H202" s="13" t="s">
        <v>49</v>
      </c>
      <c r="I202" s="13" t="s">
        <v>180</v>
      </c>
      <c r="J202" s="17"/>
      <c r="K202" s="13"/>
      <c r="L202" s="17"/>
      <c r="M202" s="18"/>
      <c r="N202" s="19"/>
      <c r="AA202" s="3" t="s">
        <v>60</v>
      </c>
    </row>
    <row r="203" spans="1:29" s="1" customFormat="1" x14ac:dyDescent="0.2">
      <c r="A203" s="6"/>
      <c r="B203" s="16"/>
      <c r="C203" s="47" t="s">
        <v>63</v>
      </c>
      <c r="D203" s="47"/>
      <c r="E203" s="47"/>
      <c r="F203" s="13"/>
      <c r="G203" s="13"/>
      <c r="H203" s="13"/>
      <c r="I203" s="13"/>
      <c r="J203" s="17">
        <v>5108.6499999999996</v>
      </c>
      <c r="K203" s="13"/>
      <c r="L203" s="17">
        <v>120249.60000000001</v>
      </c>
      <c r="M203" s="18"/>
      <c r="N203" s="19"/>
      <c r="AB203" s="3" t="s">
        <v>63</v>
      </c>
    </row>
    <row r="204" spans="1:29" s="1" customFormat="1" x14ac:dyDescent="0.2">
      <c r="A204" s="6"/>
      <c r="B204" s="16"/>
      <c r="C204" s="47" t="s">
        <v>64</v>
      </c>
      <c r="D204" s="47"/>
      <c r="E204" s="47"/>
      <c r="F204" s="13"/>
      <c r="G204" s="13"/>
      <c r="H204" s="13"/>
      <c r="I204" s="13"/>
      <c r="J204" s="17"/>
      <c r="K204" s="13"/>
      <c r="L204" s="17">
        <v>10401.11</v>
      </c>
      <c r="M204" s="18"/>
      <c r="N204" s="19">
        <v>10401</v>
      </c>
      <c r="AA204" s="3" t="s">
        <v>64</v>
      </c>
    </row>
    <row r="205" spans="1:29" s="1" customFormat="1" ht="33.75" x14ac:dyDescent="0.2">
      <c r="A205" s="6"/>
      <c r="B205" s="16"/>
      <c r="C205" s="47" t="s">
        <v>97</v>
      </c>
      <c r="D205" s="47"/>
      <c r="E205" s="47"/>
      <c r="F205" s="13" t="s">
        <v>66</v>
      </c>
      <c r="G205" s="13" t="s">
        <v>98</v>
      </c>
      <c r="H205" s="13"/>
      <c r="I205" s="13" t="s">
        <v>98</v>
      </c>
      <c r="J205" s="17"/>
      <c r="K205" s="13"/>
      <c r="L205" s="17">
        <v>10817.15</v>
      </c>
      <c r="M205" s="18"/>
      <c r="N205" s="19">
        <v>10817</v>
      </c>
      <c r="AA205" s="3" t="s">
        <v>97</v>
      </c>
    </row>
    <row r="206" spans="1:29" s="1" customFormat="1" ht="33.75" x14ac:dyDescent="0.2">
      <c r="A206" s="6"/>
      <c r="B206" s="16"/>
      <c r="C206" s="47" t="s">
        <v>99</v>
      </c>
      <c r="D206" s="47"/>
      <c r="E206" s="47"/>
      <c r="F206" s="13" t="s">
        <v>66</v>
      </c>
      <c r="G206" s="13" t="s">
        <v>100</v>
      </c>
      <c r="H206" s="13" t="s">
        <v>70</v>
      </c>
      <c r="I206" s="13" t="s">
        <v>101</v>
      </c>
      <c r="J206" s="17"/>
      <c r="K206" s="13"/>
      <c r="L206" s="17">
        <v>4508.88</v>
      </c>
      <c r="M206" s="18"/>
      <c r="N206" s="19">
        <v>4509</v>
      </c>
      <c r="AA206" s="3" t="s">
        <v>99</v>
      </c>
    </row>
    <row r="207" spans="1:29" s="1" customFormat="1" x14ac:dyDescent="0.2">
      <c r="A207" s="8"/>
      <c r="B207" s="9"/>
      <c r="C207" s="48" t="s">
        <v>72</v>
      </c>
      <c r="D207" s="48"/>
      <c r="E207" s="48"/>
      <c r="F207" s="8"/>
      <c r="G207" s="8"/>
      <c r="H207" s="8"/>
      <c r="I207" s="8"/>
      <c r="J207" s="10"/>
      <c r="K207" s="8"/>
      <c r="L207" s="10">
        <v>135575.63</v>
      </c>
      <c r="M207" s="18"/>
      <c r="N207" s="12"/>
      <c r="AC207" s="3" t="s">
        <v>72</v>
      </c>
    </row>
    <row r="208" spans="1:29" s="1" customFormat="1" ht="22.5" x14ac:dyDescent="0.2">
      <c r="A208" s="8" t="s">
        <v>181</v>
      </c>
      <c r="B208" s="9" t="s">
        <v>103</v>
      </c>
      <c r="C208" s="48" t="s">
        <v>104</v>
      </c>
      <c r="D208" s="48"/>
      <c r="E208" s="48"/>
      <c r="F208" s="8" t="s">
        <v>79</v>
      </c>
      <c r="G208" s="8"/>
      <c r="H208" s="8"/>
      <c r="I208" s="8" t="s">
        <v>182</v>
      </c>
      <c r="J208" s="10">
        <v>483.02</v>
      </c>
      <c r="K208" s="8"/>
      <c r="L208" s="10">
        <v>957342.6</v>
      </c>
      <c r="M208" s="11"/>
      <c r="N208" s="12"/>
      <c r="W208" s="3" t="s">
        <v>104</v>
      </c>
    </row>
    <row r="209" spans="1:29" s="1" customFormat="1" x14ac:dyDescent="0.2">
      <c r="A209" s="13"/>
      <c r="B209" s="14"/>
      <c r="C209" s="47" t="s">
        <v>183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X209" s="3" t="s">
        <v>183</v>
      </c>
    </row>
    <row r="210" spans="1:29" s="1" customFormat="1" ht="78.75" x14ac:dyDescent="0.2">
      <c r="A210" s="8" t="s">
        <v>184</v>
      </c>
      <c r="B210" s="9" t="s">
        <v>77</v>
      </c>
      <c r="C210" s="48" t="s">
        <v>108</v>
      </c>
      <c r="D210" s="48"/>
      <c r="E210" s="48"/>
      <c r="F210" s="8" t="s">
        <v>79</v>
      </c>
      <c r="G210" s="8"/>
      <c r="H210" s="8"/>
      <c r="I210" s="8" t="s">
        <v>185</v>
      </c>
      <c r="J210" s="10"/>
      <c r="K210" s="8"/>
      <c r="L210" s="10"/>
      <c r="M210" s="11"/>
      <c r="N210" s="12"/>
      <c r="W210" s="3" t="s">
        <v>108</v>
      </c>
    </row>
    <row r="211" spans="1:29" s="1" customFormat="1" x14ac:dyDescent="0.2">
      <c r="A211" s="15"/>
      <c r="B211" s="16"/>
      <c r="C211" s="47" t="s">
        <v>46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Y211" s="3" t="s">
        <v>46</v>
      </c>
    </row>
    <row r="212" spans="1:29" s="1" customFormat="1" x14ac:dyDescent="0.2">
      <c r="A212" s="6"/>
      <c r="B212" s="16" t="s">
        <v>50</v>
      </c>
      <c r="C212" s="47" t="s">
        <v>51</v>
      </c>
      <c r="D212" s="47"/>
      <c r="E212" s="47"/>
      <c r="F212" s="13"/>
      <c r="G212" s="13"/>
      <c r="H212" s="13"/>
      <c r="I212" s="13"/>
      <c r="J212" s="17">
        <v>39.1</v>
      </c>
      <c r="K212" s="13" t="s">
        <v>49</v>
      </c>
      <c r="L212" s="17">
        <v>262.27999999999997</v>
      </c>
      <c r="M212" s="18"/>
      <c r="N212" s="19"/>
      <c r="Z212" s="3" t="s">
        <v>51</v>
      </c>
    </row>
    <row r="213" spans="1:29" s="1" customFormat="1" x14ac:dyDescent="0.2">
      <c r="A213" s="6"/>
      <c r="B213" s="16" t="s">
        <v>52</v>
      </c>
      <c r="C213" s="47" t="s">
        <v>53</v>
      </c>
      <c r="D213" s="47"/>
      <c r="E213" s="47"/>
      <c r="F213" s="13"/>
      <c r="G213" s="13"/>
      <c r="H213" s="13"/>
      <c r="I213" s="13"/>
      <c r="J213" s="17">
        <v>7.15</v>
      </c>
      <c r="K213" s="13" t="s">
        <v>49</v>
      </c>
      <c r="L213" s="17">
        <v>47.96</v>
      </c>
      <c r="M213" s="18"/>
      <c r="N213" s="19">
        <v>48</v>
      </c>
      <c r="Z213" s="3" t="s">
        <v>53</v>
      </c>
    </row>
    <row r="214" spans="1:29" s="1" customFormat="1" x14ac:dyDescent="0.2">
      <c r="A214" s="6"/>
      <c r="B214" s="16"/>
      <c r="C214" s="47" t="s">
        <v>60</v>
      </c>
      <c r="D214" s="47"/>
      <c r="E214" s="47"/>
      <c r="F214" s="13" t="s">
        <v>57</v>
      </c>
      <c r="G214" s="13" t="s">
        <v>81</v>
      </c>
      <c r="H214" s="13" t="s">
        <v>49</v>
      </c>
      <c r="I214" s="13" t="s">
        <v>186</v>
      </c>
      <c r="J214" s="17"/>
      <c r="K214" s="13"/>
      <c r="L214" s="17"/>
      <c r="M214" s="18"/>
      <c r="N214" s="19"/>
      <c r="AA214" s="3" t="s">
        <v>60</v>
      </c>
    </row>
    <row r="215" spans="1:29" s="1" customFormat="1" x14ac:dyDescent="0.2">
      <c r="A215" s="6"/>
      <c r="B215" s="16"/>
      <c r="C215" s="47" t="s">
        <v>63</v>
      </c>
      <c r="D215" s="47"/>
      <c r="E215" s="47"/>
      <c r="F215" s="13"/>
      <c r="G215" s="13"/>
      <c r="H215" s="13"/>
      <c r="I215" s="13"/>
      <c r="J215" s="17">
        <v>39.1</v>
      </c>
      <c r="K215" s="13"/>
      <c r="L215" s="17">
        <v>262.27999999999997</v>
      </c>
      <c r="M215" s="18"/>
      <c r="N215" s="19"/>
      <c r="AB215" s="3" t="s">
        <v>63</v>
      </c>
    </row>
    <row r="216" spans="1:29" s="1" customFormat="1" x14ac:dyDescent="0.2">
      <c r="A216" s="6"/>
      <c r="B216" s="16"/>
      <c r="C216" s="47" t="s">
        <v>64</v>
      </c>
      <c r="D216" s="47"/>
      <c r="E216" s="47"/>
      <c r="F216" s="13"/>
      <c r="G216" s="13"/>
      <c r="H216" s="13"/>
      <c r="I216" s="13"/>
      <c r="J216" s="17"/>
      <c r="K216" s="13"/>
      <c r="L216" s="17">
        <v>47.96</v>
      </c>
      <c r="M216" s="18"/>
      <c r="N216" s="19">
        <v>48</v>
      </c>
      <c r="AA216" s="3" t="s">
        <v>64</v>
      </c>
    </row>
    <row r="217" spans="1:29" s="1" customFormat="1" ht="33.75" x14ac:dyDescent="0.2">
      <c r="A217" s="6"/>
      <c r="B217" s="16"/>
      <c r="C217" s="47" t="s">
        <v>65</v>
      </c>
      <c r="D217" s="47"/>
      <c r="E217" s="47"/>
      <c r="F217" s="13" t="s">
        <v>66</v>
      </c>
      <c r="G217" s="13" t="s">
        <v>67</v>
      </c>
      <c r="H217" s="13"/>
      <c r="I217" s="13" t="s">
        <v>67</v>
      </c>
      <c r="J217" s="17"/>
      <c r="K217" s="13"/>
      <c r="L217" s="17">
        <v>68.099999999999994</v>
      </c>
      <c r="M217" s="18"/>
      <c r="N217" s="19">
        <v>68</v>
      </c>
      <c r="AA217" s="3" t="s">
        <v>65</v>
      </c>
    </row>
    <row r="218" spans="1:29" s="1" customFormat="1" ht="33.75" x14ac:dyDescent="0.2">
      <c r="A218" s="6"/>
      <c r="B218" s="16"/>
      <c r="C218" s="47" t="s">
        <v>68</v>
      </c>
      <c r="D218" s="47"/>
      <c r="E218" s="47"/>
      <c r="F218" s="13" t="s">
        <v>66</v>
      </c>
      <c r="G218" s="13" t="s">
        <v>69</v>
      </c>
      <c r="H218" s="13" t="s">
        <v>70</v>
      </c>
      <c r="I218" s="13" t="s">
        <v>71</v>
      </c>
      <c r="J218" s="17"/>
      <c r="K218" s="13"/>
      <c r="L218" s="17">
        <v>32.92</v>
      </c>
      <c r="M218" s="18"/>
      <c r="N218" s="19">
        <v>33</v>
      </c>
      <c r="AA218" s="3" t="s">
        <v>68</v>
      </c>
    </row>
    <row r="219" spans="1:29" s="1" customFormat="1" x14ac:dyDescent="0.2">
      <c r="A219" s="8"/>
      <c r="B219" s="9"/>
      <c r="C219" s="48" t="s">
        <v>72</v>
      </c>
      <c r="D219" s="48"/>
      <c r="E219" s="48"/>
      <c r="F219" s="8"/>
      <c r="G219" s="8"/>
      <c r="H219" s="8"/>
      <c r="I219" s="8"/>
      <c r="J219" s="10"/>
      <c r="K219" s="8"/>
      <c r="L219" s="10">
        <v>363.3</v>
      </c>
      <c r="M219" s="18"/>
      <c r="N219" s="12"/>
      <c r="AC219" s="3" t="s">
        <v>72</v>
      </c>
    </row>
    <row r="220" spans="1:29" s="1" customFormat="1" x14ac:dyDescent="0.2">
      <c r="A220" s="8" t="s">
        <v>187</v>
      </c>
      <c r="B220" s="9" t="s">
        <v>83</v>
      </c>
      <c r="C220" s="48" t="s">
        <v>84</v>
      </c>
      <c r="D220" s="48"/>
      <c r="E220" s="48"/>
      <c r="F220" s="8" t="s">
        <v>79</v>
      </c>
      <c r="G220" s="8"/>
      <c r="H220" s="8"/>
      <c r="I220" s="8" t="s">
        <v>188</v>
      </c>
      <c r="J220" s="10">
        <v>1923.08</v>
      </c>
      <c r="K220" s="8"/>
      <c r="L220" s="10">
        <v>11072.52</v>
      </c>
      <c r="M220" s="11"/>
      <c r="N220" s="12"/>
      <c r="W220" s="3" t="s">
        <v>84</v>
      </c>
    </row>
    <row r="221" spans="1:29" s="1" customFormat="1" x14ac:dyDescent="0.2">
      <c r="A221" s="13"/>
      <c r="B221" s="14"/>
      <c r="C221" s="47" t="s">
        <v>189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X221" s="3" t="s">
        <v>189</v>
      </c>
    </row>
    <row r="222" spans="1:29" s="1" customFormat="1" ht="101.25" x14ac:dyDescent="0.2">
      <c r="A222" s="8" t="s">
        <v>190</v>
      </c>
      <c r="B222" s="9" t="s">
        <v>115</v>
      </c>
      <c r="C222" s="48" t="s">
        <v>116</v>
      </c>
      <c r="D222" s="48"/>
      <c r="E222" s="48"/>
      <c r="F222" s="8" t="s">
        <v>43</v>
      </c>
      <c r="G222" s="8"/>
      <c r="H222" s="8"/>
      <c r="I222" s="8" t="s">
        <v>191</v>
      </c>
      <c r="J222" s="10"/>
      <c r="K222" s="8"/>
      <c r="L222" s="10"/>
      <c r="M222" s="11"/>
      <c r="N222" s="12"/>
      <c r="W222" s="3" t="s">
        <v>116</v>
      </c>
    </row>
    <row r="223" spans="1:29" s="1" customFormat="1" x14ac:dyDescent="0.2">
      <c r="A223" s="13"/>
      <c r="B223" s="14"/>
      <c r="C223" s="47" t="s">
        <v>192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X223" s="3" t="s">
        <v>192</v>
      </c>
    </row>
    <row r="224" spans="1:29" s="1" customFormat="1" x14ac:dyDescent="0.2">
      <c r="A224" s="15"/>
      <c r="B224" s="16"/>
      <c r="C224" s="47" t="s">
        <v>46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Y224" s="3" t="s">
        <v>46</v>
      </c>
    </row>
    <row r="225" spans="1:29" s="1" customFormat="1" x14ac:dyDescent="0.2">
      <c r="A225" s="15"/>
      <c r="B225" s="16"/>
      <c r="C225" s="47" t="s">
        <v>47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Y225" s="3" t="s">
        <v>47</v>
      </c>
    </row>
    <row r="226" spans="1:29" s="1" customFormat="1" x14ac:dyDescent="0.2">
      <c r="A226" s="6"/>
      <c r="B226" s="16" t="s">
        <v>40</v>
      </c>
      <c r="C226" s="47" t="s">
        <v>48</v>
      </c>
      <c r="D226" s="47"/>
      <c r="E226" s="47"/>
      <c r="F226" s="13"/>
      <c r="G226" s="13"/>
      <c r="H226" s="13"/>
      <c r="I226" s="13"/>
      <c r="J226" s="17">
        <v>182.32</v>
      </c>
      <c r="K226" s="13" t="s">
        <v>49</v>
      </c>
      <c r="L226" s="17">
        <v>3055.76</v>
      </c>
      <c r="M226" s="18"/>
      <c r="N226" s="19">
        <v>3056</v>
      </c>
      <c r="Z226" s="3" t="s">
        <v>48</v>
      </c>
    </row>
    <row r="227" spans="1:29" s="1" customFormat="1" x14ac:dyDescent="0.2">
      <c r="A227" s="6"/>
      <c r="B227" s="16" t="s">
        <v>50</v>
      </c>
      <c r="C227" s="47" t="s">
        <v>51</v>
      </c>
      <c r="D227" s="47"/>
      <c r="E227" s="47"/>
      <c r="F227" s="13"/>
      <c r="G227" s="13"/>
      <c r="H227" s="13"/>
      <c r="I227" s="13"/>
      <c r="J227" s="17">
        <v>7479.03</v>
      </c>
      <c r="K227" s="13" t="s">
        <v>49</v>
      </c>
      <c r="L227" s="17">
        <v>125351.89</v>
      </c>
      <c r="M227" s="18"/>
      <c r="N227" s="19"/>
      <c r="Z227" s="3" t="s">
        <v>51</v>
      </c>
    </row>
    <row r="228" spans="1:29" s="1" customFormat="1" x14ac:dyDescent="0.2">
      <c r="A228" s="6"/>
      <c r="B228" s="16" t="s">
        <v>52</v>
      </c>
      <c r="C228" s="47" t="s">
        <v>53</v>
      </c>
      <c r="D228" s="47"/>
      <c r="E228" s="47"/>
      <c r="F228" s="13"/>
      <c r="G228" s="13"/>
      <c r="H228" s="13"/>
      <c r="I228" s="13"/>
      <c r="J228" s="17">
        <v>234.46</v>
      </c>
      <c r="K228" s="13" t="s">
        <v>49</v>
      </c>
      <c r="L228" s="17">
        <v>3929.65</v>
      </c>
      <c r="M228" s="18"/>
      <c r="N228" s="19">
        <v>3930</v>
      </c>
      <c r="Z228" s="3" t="s">
        <v>53</v>
      </c>
    </row>
    <row r="229" spans="1:29" s="1" customFormat="1" x14ac:dyDescent="0.2">
      <c r="A229" s="6"/>
      <c r="B229" s="16" t="s">
        <v>54</v>
      </c>
      <c r="C229" s="47" t="s">
        <v>55</v>
      </c>
      <c r="D229" s="47"/>
      <c r="E229" s="47"/>
      <c r="F229" s="13"/>
      <c r="G229" s="13"/>
      <c r="H229" s="13"/>
      <c r="I229" s="13"/>
      <c r="J229" s="17">
        <v>874.78</v>
      </c>
      <c r="K229" s="13"/>
      <c r="L229" s="17">
        <v>12218.09</v>
      </c>
      <c r="M229" s="18"/>
      <c r="N229" s="19"/>
      <c r="Z229" s="3" t="s">
        <v>55</v>
      </c>
    </row>
    <row r="230" spans="1:29" s="1" customFormat="1" ht="22.5" x14ac:dyDescent="0.2">
      <c r="A230" s="6"/>
      <c r="B230" s="16"/>
      <c r="C230" s="47" t="s">
        <v>56</v>
      </c>
      <c r="D230" s="47"/>
      <c r="E230" s="47"/>
      <c r="F230" s="13" t="s">
        <v>57</v>
      </c>
      <c r="G230" s="13" t="s">
        <v>119</v>
      </c>
      <c r="H230" s="13" t="s">
        <v>49</v>
      </c>
      <c r="I230" s="13" t="s">
        <v>193</v>
      </c>
      <c r="J230" s="17"/>
      <c r="K230" s="13"/>
      <c r="L230" s="17"/>
      <c r="M230" s="18"/>
      <c r="N230" s="19"/>
      <c r="AA230" s="3" t="s">
        <v>56</v>
      </c>
    </row>
    <row r="231" spans="1:29" s="1" customFormat="1" ht="22.5" x14ac:dyDescent="0.2">
      <c r="A231" s="6"/>
      <c r="B231" s="16"/>
      <c r="C231" s="47" t="s">
        <v>60</v>
      </c>
      <c r="D231" s="47"/>
      <c r="E231" s="47"/>
      <c r="F231" s="13" t="s">
        <v>57</v>
      </c>
      <c r="G231" s="13" t="s">
        <v>121</v>
      </c>
      <c r="H231" s="13" t="s">
        <v>49</v>
      </c>
      <c r="I231" s="13" t="s">
        <v>194</v>
      </c>
      <c r="J231" s="17"/>
      <c r="K231" s="13"/>
      <c r="L231" s="17"/>
      <c r="M231" s="18"/>
      <c r="N231" s="19"/>
      <c r="AA231" s="3" t="s">
        <v>60</v>
      </c>
    </row>
    <row r="232" spans="1:29" s="1" customFormat="1" x14ac:dyDescent="0.2">
      <c r="A232" s="6"/>
      <c r="B232" s="16"/>
      <c r="C232" s="47" t="s">
        <v>63</v>
      </c>
      <c r="D232" s="47"/>
      <c r="E232" s="47"/>
      <c r="F232" s="13"/>
      <c r="G232" s="13"/>
      <c r="H232" s="13"/>
      <c r="I232" s="13"/>
      <c r="J232" s="17">
        <v>8536.1299999999992</v>
      </c>
      <c r="K232" s="13"/>
      <c r="L232" s="17">
        <v>140625.74</v>
      </c>
      <c r="M232" s="18"/>
      <c r="N232" s="19"/>
      <c r="AB232" s="3" t="s">
        <v>63</v>
      </c>
    </row>
    <row r="233" spans="1:29" s="1" customFormat="1" x14ac:dyDescent="0.2">
      <c r="A233" s="6"/>
      <c r="B233" s="16"/>
      <c r="C233" s="47" t="s">
        <v>64</v>
      </c>
      <c r="D233" s="47"/>
      <c r="E233" s="47"/>
      <c r="F233" s="13"/>
      <c r="G233" s="13"/>
      <c r="H233" s="13"/>
      <c r="I233" s="13"/>
      <c r="J233" s="17"/>
      <c r="K233" s="13"/>
      <c r="L233" s="17">
        <v>6985.41</v>
      </c>
      <c r="M233" s="18"/>
      <c r="N233" s="19">
        <v>6986</v>
      </c>
      <c r="AA233" s="3" t="s">
        <v>64</v>
      </c>
    </row>
    <row r="234" spans="1:29" s="1" customFormat="1" ht="33.75" x14ac:dyDescent="0.2">
      <c r="A234" s="6"/>
      <c r="B234" s="16"/>
      <c r="C234" s="47" t="s">
        <v>65</v>
      </c>
      <c r="D234" s="47"/>
      <c r="E234" s="47"/>
      <c r="F234" s="13" t="s">
        <v>66</v>
      </c>
      <c r="G234" s="13" t="s">
        <v>67</v>
      </c>
      <c r="H234" s="13"/>
      <c r="I234" s="13" t="s">
        <v>67</v>
      </c>
      <c r="J234" s="17"/>
      <c r="K234" s="13"/>
      <c r="L234" s="17">
        <v>9919.2800000000007</v>
      </c>
      <c r="M234" s="18"/>
      <c r="N234" s="19">
        <v>9920</v>
      </c>
      <c r="AA234" s="3" t="s">
        <v>65</v>
      </c>
    </row>
    <row r="235" spans="1:29" s="1" customFormat="1" ht="33.75" x14ac:dyDescent="0.2">
      <c r="A235" s="6"/>
      <c r="B235" s="16"/>
      <c r="C235" s="47" t="s">
        <v>68</v>
      </c>
      <c r="D235" s="47"/>
      <c r="E235" s="47"/>
      <c r="F235" s="13" t="s">
        <v>66</v>
      </c>
      <c r="G235" s="13" t="s">
        <v>69</v>
      </c>
      <c r="H235" s="13" t="s">
        <v>70</v>
      </c>
      <c r="I235" s="13" t="s">
        <v>71</v>
      </c>
      <c r="J235" s="17"/>
      <c r="K235" s="13"/>
      <c r="L235" s="17">
        <v>4794.6099999999997</v>
      </c>
      <c r="M235" s="18"/>
      <c r="N235" s="19">
        <v>4795</v>
      </c>
      <c r="AA235" s="3" t="s">
        <v>68</v>
      </c>
    </row>
    <row r="236" spans="1:29" s="1" customFormat="1" x14ac:dyDescent="0.2">
      <c r="A236" s="8"/>
      <c r="B236" s="9"/>
      <c r="C236" s="48" t="s">
        <v>72</v>
      </c>
      <c r="D236" s="48"/>
      <c r="E236" s="48"/>
      <c r="F236" s="8"/>
      <c r="G236" s="8"/>
      <c r="H236" s="8"/>
      <c r="I236" s="8"/>
      <c r="J236" s="10"/>
      <c r="K236" s="8"/>
      <c r="L236" s="10">
        <v>155339.63</v>
      </c>
      <c r="M236" s="18"/>
      <c r="N236" s="12"/>
      <c r="AC236" s="3" t="s">
        <v>72</v>
      </c>
    </row>
    <row r="237" spans="1:29" s="1" customFormat="1" ht="90" x14ac:dyDescent="0.2">
      <c r="A237" s="8" t="s">
        <v>195</v>
      </c>
      <c r="B237" s="9" t="s">
        <v>124</v>
      </c>
      <c r="C237" s="48" t="s">
        <v>125</v>
      </c>
      <c r="D237" s="48"/>
      <c r="E237" s="48"/>
      <c r="F237" s="8" t="s">
        <v>43</v>
      </c>
      <c r="G237" s="8"/>
      <c r="H237" s="8"/>
      <c r="I237" s="8" t="s">
        <v>191</v>
      </c>
      <c r="J237" s="10"/>
      <c r="K237" s="8"/>
      <c r="L237" s="10"/>
      <c r="M237" s="11"/>
      <c r="N237" s="12"/>
      <c r="W237" s="3" t="s">
        <v>125</v>
      </c>
    </row>
    <row r="238" spans="1:29" s="1" customFormat="1" x14ac:dyDescent="0.2">
      <c r="A238" s="13"/>
      <c r="B238" s="14"/>
      <c r="C238" s="47" t="s">
        <v>192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X238" s="3" t="s">
        <v>192</v>
      </c>
    </row>
    <row r="239" spans="1:29" s="1" customFormat="1" x14ac:dyDescent="0.2">
      <c r="A239" s="15"/>
      <c r="B239" s="16"/>
      <c r="C239" s="47" t="s">
        <v>126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Y239" s="3" t="s">
        <v>126</v>
      </c>
    </row>
    <row r="240" spans="1:29" s="1" customFormat="1" x14ac:dyDescent="0.2">
      <c r="A240" s="15"/>
      <c r="B240" s="16"/>
      <c r="C240" s="47" t="s">
        <v>127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Y240" s="3" t="s">
        <v>127</v>
      </c>
    </row>
    <row r="241" spans="1:29" s="1" customFormat="1" x14ac:dyDescent="0.2">
      <c r="A241" s="15"/>
      <c r="B241" s="16"/>
      <c r="C241" s="47" t="s">
        <v>128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Y241" s="3" t="s">
        <v>128</v>
      </c>
    </row>
    <row r="242" spans="1:29" s="1" customFormat="1" x14ac:dyDescent="0.2">
      <c r="A242" s="6"/>
      <c r="B242" s="16" t="s">
        <v>40</v>
      </c>
      <c r="C242" s="47" t="s">
        <v>48</v>
      </c>
      <c r="D242" s="47"/>
      <c r="E242" s="47"/>
      <c r="F242" s="13"/>
      <c r="G242" s="13"/>
      <c r="H242" s="13"/>
      <c r="I242" s="13"/>
      <c r="J242" s="17">
        <v>3.29</v>
      </c>
      <c r="K242" s="13" t="s">
        <v>129</v>
      </c>
      <c r="L242" s="17">
        <v>110.28</v>
      </c>
      <c r="M242" s="18"/>
      <c r="N242" s="19">
        <v>110</v>
      </c>
      <c r="Z242" s="3" t="s">
        <v>48</v>
      </c>
    </row>
    <row r="243" spans="1:29" s="1" customFormat="1" x14ac:dyDescent="0.2">
      <c r="A243" s="6"/>
      <c r="B243" s="16" t="s">
        <v>50</v>
      </c>
      <c r="C243" s="47" t="s">
        <v>51</v>
      </c>
      <c r="D243" s="47"/>
      <c r="E243" s="47"/>
      <c r="F243" s="13"/>
      <c r="G243" s="13"/>
      <c r="H243" s="13"/>
      <c r="I243" s="13"/>
      <c r="J243" s="17">
        <v>254.89</v>
      </c>
      <c r="K243" s="13" t="s">
        <v>129</v>
      </c>
      <c r="L243" s="17">
        <v>8544.14</v>
      </c>
      <c r="M243" s="18"/>
      <c r="N243" s="19"/>
      <c r="Z243" s="3" t="s">
        <v>51</v>
      </c>
    </row>
    <row r="244" spans="1:29" s="1" customFormat="1" x14ac:dyDescent="0.2">
      <c r="A244" s="6"/>
      <c r="B244" s="16" t="s">
        <v>52</v>
      </c>
      <c r="C244" s="47" t="s">
        <v>53</v>
      </c>
      <c r="D244" s="47"/>
      <c r="E244" s="47"/>
      <c r="F244" s="13"/>
      <c r="G244" s="13"/>
      <c r="H244" s="13"/>
      <c r="I244" s="13"/>
      <c r="J244" s="17">
        <v>5.95</v>
      </c>
      <c r="K244" s="13" t="s">
        <v>129</v>
      </c>
      <c r="L244" s="17">
        <v>199.45</v>
      </c>
      <c r="M244" s="18"/>
      <c r="N244" s="19">
        <v>199</v>
      </c>
      <c r="Z244" s="3" t="s">
        <v>53</v>
      </c>
    </row>
    <row r="245" spans="1:29" s="1" customFormat="1" x14ac:dyDescent="0.2">
      <c r="A245" s="6"/>
      <c r="B245" s="16" t="s">
        <v>54</v>
      </c>
      <c r="C245" s="47" t="s">
        <v>55</v>
      </c>
      <c r="D245" s="47"/>
      <c r="E245" s="47"/>
      <c r="F245" s="13"/>
      <c r="G245" s="13"/>
      <c r="H245" s="13"/>
      <c r="I245" s="13"/>
      <c r="J245" s="17">
        <v>2.94</v>
      </c>
      <c r="K245" s="13" t="s">
        <v>50</v>
      </c>
      <c r="L245" s="17">
        <v>82.13</v>
      </c>
      <c r="M245" s="18"/>
      <c r="N245" s="19"/>
      <c r="Z245" s="3" t="s">
        <v>55</v>
      </c>
    </row>
    <row r="246" spans="1:29" s="1" customFormat="1" ht="22.5" x14ac:dyDescent="0.2">
      <c r="A246" s="6"/>
      <c r="B246" s="16"/>
      <c r="C246" s="47" t="s">
        <v>56</v>
      </c>
      <c r="D246" s="47"/>
      <c r="E246" s="47"/>
      <c r="F246" s="13" t="s">
        <v>57</v>
      </c>
      <c r="G246" s="13" t="s">
        <v>130</v>
      </c>
      <c r="H246" s="13" t="s">
        <v>129</v>
      </c>
      <c r="I246" s="13" t="s">
        <v>196</v>
      </c>
      <c r="J246" s="17"/>
      <c r="K246" s="13"/>
      <c r="L246" s="17"/>
      <c r="M246" s="18"/>
      <c r="N246" s="19"/>
      <c r="AA246" s="3" t="s">
        <v>56</v>
      </c>
    </row>
    <row r="247" spans="1:29" s="1" customFormat="1" ht="22.5" x14ac:dyDescent="0.2">
      <c r="A247" s="6"/>
      <c r="B247" s="16"/>
      <c r="C247" s="47" t="s">
        <v>60</v>
      </c>
      <c r="D247" s="47"/>
      <c r="E247" s="47"/>
      <c r="F247" s="13" t="s">
        <v>57</v>
      </c>
      <c r="G247" s="13" t="s">
        <v>132</v>
      </c>
      <c r="H247" s="13" t="s">
        <v>129</v>
      </c>
      <c r="I247" s="13" t="s">
        <v>197</v>
      </c>
      <c r="J247" s="17"/>
      <c r="K247" s="13"/>
      <c r="L247" s="17"/>
      <c r="M247" s="18"/>
      <c r="N247" s="19"/>
      <c r="AA247" s="3" t="s">
        <v>60</v>
      </c>
    </row>
    <row r="248" spans="1:29" s="1" customFormat="1" x14ac:dyDescent="0.2">
      <c r="A248" s="6"/>
      <c r="B248" s="16"/>
      <c r="C248" s="47" t="s">
        <v>63</v>
      </c>
      <c r="D248" s="47"/>
      <c r="E248" s="47"/>
      <c r="F248" s="13"/>
      <c r="G248" s="13"/>
      <c r="H248" s="13"/>
      <c r="I248" s="13"/>
      <c r="J248" s="17">
        <v>261.12</v>
      </c>
      <c r="K248" s="13"/>
      <c r="L248" s="17">
        <v>8736.5499999999993</v>
      </c>
      <c r="M248" s="18"/>
      <c r="N248" s="19"/>
      <c r="AB248" s="3" t="s">
        <v>63</v>
      </c>
    </row>
    <row r="249" spans="1:29" s="1" customFormat="1" x14ac:dyDescent="0.2">
      <c r="A249" s="6"/>
      <c r="B249" s="16"/>
      <c r="C249" s="47" t="s">
        <v>64</v>
      </c>
      <c r="D249" s="47"/>
      <c r="E249" s="47"/>
      <c r="F249" s="13"/>
      <c r="G249" s="13"/>
      <c r="H249" s="13"/>
      <c r="I249" s="13"/>
      <c r="J249" s="17"/>
      <c r="K249" s="13"/>
      <c r="L249" s="17">
        <v>309.73</v>
      </c>
      <c r="M249" s="18"/>
      <c r="N249" s="19">
        <v>309</v>
      </c>
      <c r="AA249" s="3" t="s">
        <v>64</v>
      </c>
    </row>
    <row r="250" spans="1:29" s="1" customFormat="1" ht="33.75" x14ac:dyDescent="0.2">
      <c r="A250" s="6"/>
      <c r="B250" s="16"/>
      <c r="C250" s="47" t="s">
        <v>65</v>
      </c>
      <c r="D250" s="47"/>
      <c r="E250" s="47"/>
      <c r="F250" s="13" t="s">
        <v>66</v>
      </c>
      <c r="G250" s="13" t="s">
        <v>67</v>
      </c>
      <c r="H250" s="13"/>
      <c r="I250" s="13" t="s">
        <v>67</v>
      </c>
      <c r="J250" s="17"/>
      <c r="K250" s="13"/>
      <c r="L250" s="17">
        <v>439.82</v>
      </c>
      <c r="M250" s="18"/>
      <c r="N250" s="19">
        <v>439</v>
      </c>
      <c r="AA250" s="3" t="s">
        <v>65</v>
      </c>
    </row>
    <row r="251" spans="1:29" s="1" customFormat="1" ht="33.75" x14ac:dyDescent="0.2">
      <c r="A251" s="6"/>
      <c r="B251" s="16"/>
      <c r="C251" s="47" t="s">
        <v>68</v>
      </c>
      <c r="D251" s="47"/>
      <c r="E251" s="47"/>
      <c r="F251" s="13" t="s">
        <v>66</v>
      </c>
      <c r="G251" s="13" t="s">
        <v>69</v>
      </c>
      <c r="H251" s="13" t="s">
        <v>70</v>
      </c>
      <c r="I251" s="13" t="s">
        <v>71</v>
      </c>
      <c r="J251" s="17"/>
      <c r="K251" s="13"/>
      <c r="L251" s="17">
        <v>212.59</v>
      </c>
      <c r="M251" s="18"/>
      <c r="N251" s="19">
        <v>212</v>
      </c>
      <c r="AA251" s="3" t="s">
        <v>68</v>
      </c>
    </row>
    <row r="252" spans="1:29" s="1" customFormat="1" x14ac:dyDescent="0.2">
      <c r="A252" s="8"/>
      <c r="B252" s="9"/>
      <c r="C252" s="48" t="s">
        <v>72</v>
      </c>
      <c r="D252" s="48"/>
      <c r="E252" s="48"/>
      <c r="F252" s="8"/>
      <c r="G252" s="8"/>
      <c r="H252" s="8"/>
      <c r="I252" s="8"/>
      <c r="J252" s="10"/>
      <c r="K252" s="8"/>
      <c r="L252" s="10">
        <v>9388.9599999999991</v>
      </c>
      <c r="M252" s="18"/>
      <c r="N252" s="12"/>
      <c r="AC252" s="3" t="s">
        <v>72</v>
      </c>
    </row>
    <row r="253" spans="1:29" s="1" customFormat="1" ht="22.5" x14ac:dyDescent="0.2">
      <c r="A253" s="8" t="s">
        <v>198</v>
      </c>
      <c r="B253" s="9" t="s">
        <v>135</v>
      </c>
      <c r="C253" s="48" t="s">
        <v>136</v>
      </c>
      <c r="D253" s="48"/>
      <c r="E253" s="48"/>
      <c r="F253" s="8" t="s">
        <v>79</v>
      </c>
      <c r="G253" s="8"/>
      <c r="H253" s="8"/>
      <c r="I253" s="8" t="s">
        <v>199</v>
      </c>
      <c r="J253" s="10">
        <v>498.84</v>
      </c>
      <c r="K253" s="8"/>
      <c r="L253" s="10">
        <v>841652.82</v>
      </c>
      <c r="M253" s="11"/>
      <c r="N253" s="12"/>
      <c r="W253" s="3" t="s">
        <v>136</v>
      </c>
    </row>
    <row r="254" spans="1:29" s="1" customFormat="1" ht="90" x14ac:dyDescent="0.2">
      <c r="A254" s="8" t="s">
        <v>200</v>
      </c>
      <c r="B254" s="9" t="s">
        <v>139</v>
      </c>
      <c r="C254" s="48" t="s">
        <v>140</v>
      </c>
      <c r="D254" s="48"/>
      <c r="E254" s="48"/>
      <c r="F254" s="8" t="s">
        <v>43</v>
      </c>
      <c r="G254" s="8"/>
      <c r="H254" s="8"/>
      <c r="I254" s="8" t="s">
        <v>201</v>
      </c>
      <c r="J254" s="10"/>
      <c r="K254" s="8"/>
      <c r="L254" s="10"/>
      <c r="M254" s="11"/>
      <c r="N254" s="12"/>
      <c r="W254" s="3" t="s">
        <v>140</v>
      </c>
    </row>
    <row r="255" spans="1:29" s="1" customFormat="1" x14ac:dyDescent="0.2">
      <c r="A255" s="13"/>
      <c r="B255" s="14"/>
      <c r="C255" s="47" t="s">
        <v>202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X255" s="3" t="s">
        <v>202</v>
      </c>
    </row>
    <row r="256" spans="1:29" s="1" customFormat="1" x14ac:dyDescent="0.2">
      <c r="A256" s="15"/>
      <c r="B256" s="16"/>
      <c r="C256" s="47" t="s">
        <v>46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Y256" s="3" t="s">
        <v>46</v>
      </c>
    </row>
    <row r="257" spans="1:31" s="1" customFormat="1" x14ac:dyDescent="0.2">
      <c r="A257" s="15"/>
      <c r="B257" s="16"/>
      <c r="C257" s="47" t="s">
        <v>47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Y257" s="3" t="s">
        <v>47</v>
      </c>
    </row>
    <row r="258" spans="1:31" s="1" customFormat="1" x14ac:dyDescent="0.2">
      <c r="A258" s="6"/>
      <c r="B258" s="16" t="s">
        <v>40</v>
      </c>
      <c r="C258" s="47" t="s">
        <v>48</v>
      </c>
      <c r="D258" s="47"/>
      <c r="E258" s="47"/>
      <c r="F258" s="13"/>
      <c r="G258" s="13"/>
      <c r="H258" s="13"/>
      <c r="I258" s="13"/>
      <c r="J258" s="17">
        <v>258.99</v>
      </c>
      <c r="K258" s="13" t="s">
        <v>49</v>
      </c>
      <c r="L258" s="17">
        <v>1816.25</v>
      </c>
      <c r="M258" s="18"/>
      <c r="N258" s="19">
        <v>1816</v>
      </c>
      <c r="Z258" s="3" t="s">
        <v>48</v>
      </c>
    </row>
    <row r="259" spans="1:31" s="1" customFormat="1" x14ac:dyDescent="0.2">
      <c r="A259" s="6"/>
      <c r="B259" s="16" t="s">
        <v>50</v>
      </c>
      <c r="C259" s="47" t="s">
        <v>51</v>
      </c>
      <c r="D259" s="47"/>
      <c r="E259" s="47"/>
      <c r="F259" s="13"/>
      <c r="G259" s="13"/>
      <c r="H259" s="13"/>
      <c r="I259" s="13"/>
      <c r="J259" s="17">
        <v>3682.15</v>
      </c>
      <c r="K259" s="13" t="s">
        <v>49</v>
      </c>
      <c r="L259" s="17">
        <v>25822.27</v>
      </c>
      <c r="M259" s="18"/>
      <c r="N259" s="19"/>
      <c r="Z259" s="3" t="s">
        <v>51</v>
      </c>
    </row>
    <row r="260" spans="1:31" s="1" customFormat="1" x14ac:dyDescent="0.2">
      <c r="A260" s="6"/>
      <c r="B260" s="16" t="s">
        <v>52</v>
      </c>
      <c r="C260" s="47" t="s">
        <v>53</v>
      </c>
      <c r="D260" s="47"/>
      <c r="E260" s="47"/>
      <c r="F260" s="13"/>
      <c r="G260" s="13"/>
      <c r="H260" s="13"/>
      <c r="I260" s="13"/>
      <c r="J260" s="17">
        <v>263.64999999999998</v>
      </c>
      <c r="K260" s="13" t="s">
        <v>49</v>
      </c>
      <c r="L260" s="17">
        <v>1848.93</v>
      </c>
      <c r="M260" s="18"/>
      <c r="N260" s="19">
        <v>1849</v>
      </c>
      <c r="Z260" s="3" t="s">
        <v>53</v>
      </c>
    </row>
    <row r="261" spans="1:31" s="1" customFormat="1" x14ac:dyDescent="0.2">
      <c r="A261" s="6"/>
      <c r="B261" s="16" t="s">
        <v>54</v>
      </c>
      <c r="C261" s="47" t="s">
        <v>55</v>
      </c>
      <c r="D261" s="47"/>
      <c r="E261" s="47"/>
      <c r="F261" s="13"/>
      <c r="G261" s="13"/>
      <c r="H261" s="13"/>
      <c r="I261" s="13"/>
      <c r="J261" s="17">
        <v>48.8</v>
      </c>
      <c r="K261" s="13"/>
      <c r="L261" s="17">
        <v>285.19</v>
      </c>
      <c r="M261" s="18"/>
      <c r="N261" s="19"/>
      <c r="Z261" s="3" t="s">
        <v>55</v>
      </c>
    </row>
    <row r="262" spans="1:31" s="1" customFormat="1" ht="22.5" x14ac:dyDescent="0.2">
      <c r="A262" s="6"/>
      <c r="B262" s="16"/>
      <c r="C262" s="47" t="s">
        <v>56</v>
      </c>
      <c r="D262" s="47"/>
      <c r="E262" s="47"/>
      <c r="F262" s="13" t="s">
        <v>57</v>
      </c>
      <c r="G262" s="13" t="s">
        <v>143</v>
      </c>
      <c r="H262" s="13" t="s">
        <v>49</v>
      </c>
      <c r="I262" s="13" t="s">
        <v>203</v>
      </c>
      <c r="J262" s="17"/>
      <c r="K262" s="13"/>
      <c r="L262" s="17"/>
      <c r="M262" s="18"/>
      <c r="N262" s="19"/>
      <c r="AA262" s="3" t="s">
        <v>56</v>
      </c>
    </row>
    <row r="263" spans="1:31" s="1" customFormat="1" ht="22.5" x14ac:dyDescent="0.2">
      <c r="A263" s="6"/>
      <c r="B263" s="16"/>
      <c r="C263" s="47" t="s">
        <v>60</v>
      </c>
      <c r="D263" s="47"/>
      <c r="E263" s="47"/>
      <c r="F263" s="13" t="s">
        <v>57</v>
      </c>
      <c r="G263" s="13" t="s">
        <v>145</v>
      </c>
      <c r="H263" s="13" t="s">
        <v>49</v>
      </c>
      <c r="I263" s="13" t="s">
        <v>204</v>
      </c>
      <c r="J263" s="17"/>
      <c r="K263" s="13"/>
      <c r="L263" s="17"/>
      <c r="M263" s="18"/>
      <c r="N263" s="19"/>
      <c r="AA263" s="3" t="s">
        <v>60</v>
      </c>
    </row>
    <row r="264" spans="1:31" s="1" customFormat="1" x14ac:dyDescent="0.2">
      <c r="A264" s="6"/>
      <c r="B264" s="16"/>
      <c r="C264" s="47" t="s">
        <v>63</v>
      </c>
      <c r="D264" s="47"/>
      <c r="E264" s="47"/>
      <c r="F264" s="13"/>
      <c r="G264" s="13"/>
      <c r="H264" s="13"/>
      <c r="I264" s="13"/>
      <c r="J264" s="17">
        <v>3989.94</v>
      </c>
      <c r="K264" s="13"/>
      <c r="L264" s="17">
        <v>27923.71</v>
      </c>
      <c r="M264" s="18"/>
      <c r="N264" s="19"/>
      <c r="AB264" s="3" t="s">
        <v>63</v>
      </c>
    </row>
    <row r="265" spans="1:31" s="1" customFormat="1" x14ac:dyDescent="0.2">
      <c r="A265" s="6"/>
      <c r="B265" s="16"/>
      <c r="C265" s="47" t="s">
        <v>64</v>
      </c>
      <c r="D265" s="47"/>
      <c r="E265" s="47"/>
      <c r="F265" s="13"/>
      <c r="G265" s="13"/>
      <c r="H265" s="13"/>
      <c r="I265" s="13"/>
      <c r="J265" s="17"/>
      <c r="K265" s="13"/>
      <c r="L265" s="17">
        <v>3665.18</v>
      </c>
      <c r="M265" s="18"/>
      <c r="N265" s="19">
        <v>3665</v>
      </c>
      <c r="AA265" s="3" t="s">
        <v>64</v>
      </c>
    </row>
    <row r="266" spans="1:31" s="1" customFormat="1" ht="33.75" x14ac:dyDescent="0.2">
      <c r="A266" s="6"/>
      <c r="B266" s="16"/>
      <c r="C266" s="47" t="s">
        <v>65</v>
      </c>
      <c r="D266" s="47"/>
      <c r="E266" s="47"/>
      <c r="F266" s="13" t="s">
        <v>66</v>
      </c>
      <c r="G266" s="13" t="s">
        <v>67</v>
      </c>
      <c r="H266" s="13"/>
      <c r="I266" s="13" t="s">
        <v>67</v>
      </c>
      <c r="J266" s="17"/>
      <c r="K266" s="13"/>
      <c r="L266" s="17">
        <v>5204.5600000000004</v>
      </c>
      <c r="M266" s="18"/>
      <c r="N266" s="19">
        <v>5204</v>
      </c>
      <c r="AA266" s="3" t="s">
        <v>65</v>
      </c>
    </row>
    <row r="267" spans="1:31" s="1" customFormat="1" ht="33.75" x14ac:dyDescent="0.2">
      <c r="A267" s="6"/>
      <c r="B267" s="16"/>
      <c r="C267" s="47" t="s">
        <v>68</v>
      </c>
      <c r="D267" s="47"/>
      <c r="E267" s="47"/>
      <c r="F267" s="13" t="s">
        <v>66</v>
      </c>
      <c r="G267" s="13" t="s">
        <v>69</v>
      </c>
      <c r="H267" s="13" t="s">
        <v>70</v>
      </c>
      <c r="I267" s="13" t="s">
        <v>71</v>
      </c>
      <c r="J267" s="17"/>
      <c r="K267" s="13"/>
      <c r="L267" s="17">
        <v>2515.69</v>
      </c>
      <c r="M267" s="18"/>
      <c r="N267" s="19">
        <v>2516</v>
      </c>
      <c r="AA267" s="3" t="s">
        <v>68</v>
      </c>
    </row>
    <row r="268" spans="1:31" s="1" customFormat="1" x14ac:dyDescent="0.2">
      <c r="A268" s="8"/>
      <c r="B268" s="9"/>
      <c r="C268" s="48" t="s">
        <v>72</v>
      </c>
      <c r="D268" s="48"/>
      <c r="E268" s="48"/>
      <c r="F268" s="8"/>
      <c r="G268" s="8"/>
      <c r="H268" s="8"/>
      <c r="I268" s="8"/>
      <c r="J268" s="10"/>
      <c r="K268" s="8"/>
      <c r="L268" s="10">
        <v>35643.96</v>
      </c>
      <c r="M268" s="18"/>
      <c r="N268" s="12"/>
      <c r="AC268" s="3" t="s">
        <v>72</v>
      </c>
    </row>
    <row r="269" spans="1:31" s="1" customFormat="1" ht="33.75" x14ac:dyDescent="0.2">
      <c r="A269" s="8" t="s">
        <v>205</v>
      </c>
      <c r="B269" s="9" t="s">
        <v>73</v>
      </c>
      <c r="C269" s="48" t="s">
        <v>74</v>
      </c>
      <c r="D269" s="48"/>
      <c r="E269" s="48"/>
      <c r="F269" s="8" t="s">
        <v>75</v>
      </c>
      <c r="G269" s="8"/>
      <c r="H269" s="8"/>
      <c r="I269" s="8" t="s">
        <v>206</v>
      </c>
      <c r="J269" s="10">
        <v>192.79</v>
      </c>
      <c r="K269" s="8"/>
      <c r="L269" s="10">
        <v>161112.68</v>
      </c>
      <c r="M269" s="11"/>
      <c r="N269" s="12"/>
      <c r="W269" s="3" t="s">
        <v>74</v>
      </c>
    </row>
    <row r="270" spans="1:31" s="1" customFormat="1" ht="1.5" customHeight="1" x14ac:dyDescent="0.2">
      <c r="A270" s="8"/>
      <c r="B270" s="9"/>
      <c r="C270" s="9"/>
      <c r="D270" s="9"/>
      <c r="E270" s="9"/>
      <c r="F270" s="8"/>
      <c r="G270" s="8"/>
      <c r="H270" s="8"/>
      <c r="I270" s="8"/>
      <c r="J270" s="20"/>
      <c r="K270" s="8"/>
      <c r="L270" s="20"/>
      <c r="M270" s="13"/>
      <c r="N270" s="20"/>
    </row>
    <row r="271" spans="1:31" s="1" customFormat="1" x14ac:dyDescent="0.2">
      <c r="A271" s="21"/>
      <c r="B271" s="20"/>
      <c r="C271" s="48" t="s">
        <v>207</v>
      </c>
      <c r="D271" s="48"/>
      <c r="E271" s="48"/>
      <c r="F271" s="48"/>
      <c r="G271" s="48"/>
      <c r="H271" s="48"/>
      <c r="I271" s="48"/>
      <c r="J271" s="48"/>
      <c r="K271" s="48"/>
      <c r="L271" s="22"/>
      <c r="M271" s="23"/>
      <c r="N271" s="24"/>
      <c r="O271" s="4"/>
      <c r="AD271" s="3" t="s">
        <v>207</v>
      </c>
    </row>
    <row r="272" spans="1:31" s="1" customFormat="1" x14ac:dyDescent="0.2">
      <c r="A272" s="21"/>
      <c r="B272" s="16"/>
      <c r="C272" s="47" t="s">
        <v>150</v>
      </c>
      <c r="D272" s="47"/>
      <c r="E272" s="47"/>
      <c r="F272" s="47"/>
      <c r="G272" s="47"/>
      <c r="H272" s="47"/>
      <c r="I272" s="47"/>
      <c r="J272" s="47"/>
      <c r="K272" s="47"/>
      <c r="L272" s="25">
        <v>3148827.74</v>
      </c>
      <c r="M272" s="26"/>
      <c r="N272" s="27"/>
      <c r="AE272" s="3" t="s">
        <v>150</v>
      </c>
    </row>
    <row r="273" spans="1:35" x14ac:dyDescent="0.2">
      <c r="A273" s="21"/>
      <c r="B273" s="16"/>
      <c r="C273" s="47" t="s">
        <v>151</v>
      </c>
      <c r="D273" s="47"/>
      <c r="E273" s="47"/>
      <c r="F273" s="47"/>
      <c r="G273" s="47"/>
      <c r="H273" s="47"/>
      <c r="I273" s="47"/>
      <c r="J273" s="47"/>
      <c r="K273" s="47"/>
      <c r="L273" s="25">
        <v>3208276.04</v>
      </c>
      <c r="M273" s="26"/>
      <c r="N273" s="27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 t="s">
        <v>151</v>
      </c>
      <c r="AF273" s="1"/>
      <c r="AG273" s="1"/>
      <c r="AH273" s="1"/>
      <c r="AI273" s="1"/>
    </row>
    <row r="274" spans="1:35" x14ac:dyDescent="0.2">
      <c r="A274" s="21"/>
      <c r="B274" s="16"/>
      <c r="C274" s="47" t="s">
        <v>152</v>
      </c>
      <c r="D274" s="47"/>
      <c r="E274" s="47"/>
      <c r="F274" s="47"/>
      <c r="G274" s="47"/>
      <c r="H274" s="47"/>
      <c r="I274" s="47"/>
      <c r="J274" s="47"/>
      <c r="K274" s="47"/>
      <c r="L274" s="25">
        <v>31348.12</v>
      </c>
      <c r="M274" s="26"/>
      <c r="N274" s="27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 t="s">
        <v>152</v>
      </c>
      <c r="AF274" s="1"/>
      <c r="AG274" s="1"/>
      <c r="AH274" s="1"/>
      <c r="AI274" s="1"/>
    </row>
    <row r="275" spans="1:35" x14ac:dyDescent="0.2">
      <c r="A275" s="21"/>
      <c r="B275" s="16"/>
      <c r="C275" s="47" t="s">
        <v>153</v>
      </c>
      <c r="D275" s="47"/>
      <c r="E275" s="47"/>
      <c r="F275" s="47"/>
      <c r="G275" s="47"/>
      <c r="H275" s="47"/>
      <c r="I275" s="47"/>
      <c r="J275" s="47"/>
      <c r="K275" s="47"/>
      <c r="L275" s="25">
        <v>40561.910000000003</v>
      </c>
      <c r="M275" s="26"/>
      <c r="N275" s="27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 t="s">
        <v>153</v>
      </c>
      <c r="AF275" s="1"/>
      <c r="AG275" s="1"/>
      <c r="AH275" s="1"/>
      <c r="AI275" s="1"/>
    </row>
    <row r="276" spans="1:35" x14ac:dyDescent="0.2">
      <c r="A276" s="21"/>
      <c r="B276" s="16"/>
      <c r="C276" s="47" t="s">
        <v>154</v>
      </c>
      <c r="D276" s="47"/>
      <c r="E276" s="47"/>
      <c r="F276" s="47"/>
      <c r="G276" s="47"/>
      <c r="H276" s="47"/>
      <c r="I276" s="47"/>
      <c r="J276" s="47"/>
      <c r="K276" s="47"/>
      <c r="L276" s="25">
        <v>18886.39</v>
      </c>
      <c r="M276" s="26"/>
      <c r="N276" s="27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 t="s">
        <v>154</v>
      </c>
      <c r="AF276" s="1"/>
      <c r="AG276" s="1"/>
      <c r="AH276" s="1"/>
      <c r="AI276" s="1"/>
    </row>
    <row r="277" spans="1:35" x14ac:dyDescent="0.2">
      <c r="A277" s="21"/>
      <c r="B277" s="20"/>
      <c r="C277" s="48" t="s">
        <v>208</v>
      </c>
      <c r="D277" s="48"/>
      <c r="E277" s="48"/>
      <c r="F277" s="48"/>
      <c r="G277" s="48"/>
      <c r="H277" s="48"/>
      <c r="I277" s="48"/>
      <c r="J277" s="48"/>
      <c r="K277" s="48"/>
      <c r="L277" s="22">
        <v>3208276.04</v>
      </c>
      <c r="M277" s="23"/>
      <c r="N277" s="2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3" t="s">
        <v>208</v>
      </c>
      <c r="AG277" s="1"/>
      <c r="AH277" s="1"/>
      <c r="AI277" s="1"/>
    </row>
    <row r="278" spans="1:35" ht="2.25" customHeight="1" x14ac:dyDescent="0.2">
      <c r="A278" s="21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9"/>
      <c r="M278" s="30"/>
      <c r="N278" s="3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x14ac:dyDescent="0.2">
      <c r="A279" s="21"/>
      <c r="B279" s="20"/>
      <c r="C279" s="48" t="s">
        <v>209</v>
      </c>
      <c r="D279" s="48"/>
      <c r="E279" s="48"/>
      <c r="F279" s="48"/>
      <c r="G279" s="48"/>
      <c r="H279" s="48"/>
      <c r="I279" s="48"/>
      <c r="J279" s="48"/>
      <c r="K279" s="48"/>
      <c r="L279" s="22"/>
      <c r="M279" s="23"/>
      <c r="N279" s="2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3" t="s">
        <v>209</v>
      </c>
      <c r="AH279" s="1"/>
      <c r="AI279" s="1"/>
    </row>
    <row r="280" spans="1:35" x14ac:dyDescent="0.2">
      <c r="A280" s="21"/>
      <c r="B280" s="16"/>
      <c r="C280" s="47" t="s">
        <v>150</v>
      </c>
      <c r="D280" s="47"/>
      <c r="E280" s="47"/>
      <c r="F280" s="47"/>
      <c r="G280" s="47"/>
      <c r="H280" s="47"/>
      <c r="I280" s="47"/>
      <c r="J280" s="47"/>
      <c r="K280" s="47"/>
      <c r="L280" s="25">
        <v>8435392.7400000002</v>
      </c>
      <c r="M280" s="26"/>
      <c r="N280" s="27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3" t="s">
        <v>150</v>
      </c>
      <c r="AI280" s="1"/>
    </row>
    <row r="281" spans="1:35" x14ac:dyDescent="0.2">
      <c r="A281" s="21"/>
      <c r="B281" s="16"/>
      <c r="C281" s="47" t="s">
        <v>151</v>
      </c>
      <c r="D281" s="47"/>
      <c r="E281" s="47"/>
      <c r="F281" s="47"/>
      <c r="G281" s="47"/>
      <c r="H281" s="47"/>
      <c r="I281" s="47"/>
      <c r="J281" s="47"/>
      <c r="K281" s="47"/>
      <c r="L281" s="25">
        <v>8598480.3900000006</v>
      </c>
      <c r="M281" s="26"/>
      <c r="N281" s="27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3" t="s">
        <v>151</v>
      </c>
      <c r="AI281" s="1"/>
    </row>
    <row r="282" spans="1:35" x14ac:dyDescent="0.2">
      <c r="A282" s="21"/>
      <c r="B282" s="16"/>
      <c r="C282" s="47" t="s">
        <v>152</v>
      </c>
      <c r="D282" s="47"/>
      <c r="E282" s="47"/>
      <c r="F282" s="47"/>
      <c r="G282" s="47"/>
      <c r="H282" s="47"/>
      <c r="I282" s="47"/>
      <c r="J282" s="47"/>
      <c r="K282" s="47"/>
      <c r="L282" s="25">
        <v>86198.27</v>
      </c>
      <c r="M282" s="26"/>
      <c r="N282" s="27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3" t="s">
        <v>152</v>
      </c>
      <c r="AI282" s="1"/>
    </row>
    <row r="283" spans="1:35" x14ac:dyDescent="0.2">
      <c r="A283" s="21"/>
      <c r="B283" s="16"/>
      <c r="C283" s="47" t="s">
        <v>153</v>
      </c>
      <c r="D283" s="47"/>
      <c r="E283" s="47"/>
      <c r="F283" s="47"/>
      <c r="G283" s="47"/>
      <c r="H283" s="47"/>
      <c r="I283" s="47"/>
      <c r="J283" s="47"/>
      <c r="K283" s="47"/>
      <c r="L283" s="25">
        <v>111306.58</v>
      </c>
      <c r="M283" s="26"/>
      <c r="N283" s="27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3" t="s">
        <v>153</v>
      </c>
      <c r="AI283" s="1"/>
    </row>
    <row r="284" spans="1:35" x14ac:dyDescent="0.2">
      <c r="A284" s="21"/>
      <c r="B284" s="16"/>
      <c r="C284" s="47" t="s">
        <v>154</v>
      </c>
      <c r="D284" s="47"/>
      <c r="E284" s="47"/>
      <c r="F284" s="47"/>
      <c r="G284" s="47"/>
      <c r="H284" s="47"/>
      <c r="I284" s="47"/>
      <c r="J284" s="47"/>
      <c r="K284" s="47"/>
      <c r="L284" s="25">
        <v>51781.07</v>
      </c>
      <c r="M284" s="26"/>
      <c r="N284" s="27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3" t="s">
        <v>154</v>
      </c>
      <c r="AI284" s="1"/>
    </row>
    <row r="285" spans="1:35" x14ac:dyDescent="0.2">
      <c r="A285" s="21"/>
      <c r="B285" s="20"/>
      <c r="C285" s="48" t="s">
        <v>210</v>
      </c>
      <c r="D285" s="48"/>
      <c r="E285" s="48"/>
      <c r="F285" s="48"/>
      <c r="G285" s="48"/>
      <c r="H285" s="48"/>
      <c r="I285" s="48"/>
      <c r="J285" s="48"/>
      <c r="K285" s="48"/>
      <c r="L285" s="22">
        <v>8598480.3900000006</v>
      </c>
      <c r="M285" s="23"/>
      <c r="N285" s="2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3" t="s">
        <v>210</v>
      </c>
    </row>
    <row r="286" spans="1:35" ht="1.5" customHeight="1" x14ac:dyDescent="0.2">
      <c r="A286" s="21"/>
      <c r="B286" s="20"/>
      <c r="C286" s="9"/>
      <c r="D286" s="9"/>
      <c r="E286" s="9"/>
      <c r="F286" s="9"/>
      <c r="G286" s="9"/>
      <c r="H286" s="9"/>
      <c r="I286" s="9"/>
      <c r="J286" s="9"/>
      <c r="K286" s="9"/>
      <c r="L286" s="22"/>
      <c r="M286" s="23"/>
      <c r="N286" s="2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53.25" customHeight="1" x14ac:dyDescent="0.2">
      <c r="A287" s="21"/>
      <c r="B287" s="9" t="s">
        <v>211</v>
      </c>
      <c r="C287" s="48" t="s">
        <v>212</v>
      </c>
      <c r="D287" s="48"/>
      <c r="E287" s="48"/>
      <c r="F287" s="48"/>
      <c r="G287" s="48"/>
      <c r="H287" s="48"/>
      <c r="I287" s="48"/>
      <c r="J287" s="48"/>
      <c r="K287" s="48"/>
      <c r="L287" s="22">
        <f>L285</f>
        <v>8598480.3900000006</v>
      </c>
      <c r="M287" s="23">
        <v>7.76</v>
      </c>
      <c r="N287" s="22">
        <f>ROUND(L287*M287,2)</f>
        <v>66724207.829999998</v>
      </c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s="2" customFormat="1" x14ac:dyDescent="0.2">
      <c r="A288" s="21"/>
      <c r="B288" s="32"/>
      <c r="C288" s="49" t="s">
        <v>214</v>
      </c>
      <c r="D288" s="50"/>
      <c r="E288" s="50"/>
      <c r="F288" s="50"/>
      <c r="G288" s="50"/>
      <c r="H288" s="50"/>
      <c r="I288" s="50"/>
      <c r="J288" s="50"/>
      <c r="K288" s="50"/>
      <c r="L288" s="36">
        <f>ROUND(L287*0.2,2)</f>
        <v>1719696.08</v>
      </c>
      <c r="M288" s="37"/>
      <c r="N288" s="37">
        <f>ROUND(N287*0.2,2)</f>
        <v>13344841.57</v>
      </c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 spans="1:35" s="2" customFormat="1" ht="13.7" customHeight="1" x14ac:dyDescent="0.2">
      <c r="A289" s="21"/>
      <c r="B289" s="33"/>
      <c r="C289" s="51" t="s">
        <v>215</v>
      </c>
      <c r="D289" s="52"/>
      <c r="E289" s="52"/>
      <c r="F289" s="52"/>
      <c r="G289" s="52"/>
      <c r="H289" s="52"/>
      <c r="I289" s="52"/>
      <c r="J289" s="52"/>
      <c r="K289" s="52"/>
      <c r="L289" s="38">
        <f>L287+L288</f>
        <v>10318176.470000001</v>
      </c>
      <c r="M289" s="37"/>
      <c r="N289" s="39">
        <f>N287+N288</f>
        <v>80069049.400000006</v>
      </c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 spans="1:35" s="2" customFormat="1" ht="12.75" customHeight="1" x14ac:dyDescent="0.2">
      <c r="A290" s="5"/>
      <c r="B290" s="34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5"/>
      <c r="N290" s="5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 spans="1:35" s="2" customFormat="1" ht="13.7" customHeight="1" x14ac:dyDescent="0.2">
      <c r="A291" s="5"/>
      <c r="B291" s="5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5"/>
      <c r="N291" s="5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3" spans="1:35" x14ac:dyDescent="0.2">
      <c r="B293" s="35"/>
      <c r="D293" s="35"/>
      <c r="F293" s="35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</sheetData>
  <mergeCells count="281">
    <mergeCell ref="B1:N1"/>
    <mergeCell ref="A2:N3"/>
    <mergeCell ref="A4:N9"/>
    <mergeCell ref="A10:N10"/>
    <mergeCell ref="A11:C11"/>
    <mergeCell ref="D11:N11"/>
    <mergeCell ref="A12:N13"/>
    <mergeCell ref="A14:N15"/>
    <mergeCell ref="A19:N20"/>
    <mergeCell ref="A16:N16"/>
    <mergeCell ref="C290:L290"/>
    <mergeCell ref="C291:L291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71:N71"/>
    <mergeCell ref="C72:E72"/>
    <mergeCell ref="C73:E73"/>
    <mergeCell ref="C74:E74"/>
    <mergeCell ref="C75:E75"/>
    <mergeCell ref="C66:E66"/>
    <mergeCell ref="A35:A37"/>
    <mergeCell ref="M35:M37"/>
    <mergeCell ref="G35:I36"/>
    <mergeCell ref="L33:M33"/>
    <mergeCell ref="A17:N17"/>
    <mergeCell ref="A18:N18"/>
    <mergeCell ref="A21:N21"/>
    <mergeCell ref="N35:N37"/>
    <mergeCell ref="J35:L36"/>
    <mergeCell ref="B35:B37"/>
    <mergeCell ref="F35:F37"/>
    <mergeCell ref="C35:E37"/>
    <mergeCell ref="A22:N22"/>
    <mergeCell ref="A23:N23"/>
    <mergeCell ref="A24:N25"/>
    <mergeCell ref="A26:N27"/>
    <mergeCell ref="A29:B29"/>
    <mergeCell ref="A30:B30"/>
    <mergeCell ref="A31:B31"/>
    <mergeCell ref="A32:B32"/>
    <mergeCell ref="A33:B33"/>
    <mergeCell ref="A39:N39"/>
    <mergeCell ref="C38:E38"/>
    <mergeCell ref="C61:E61"/>
    <mergeCell ref="C62:E62"/>
    <mergeCell ref="C63:E63"/>
    <mergeCell ref="C64:E64"/>
    <mergeCell ref="C65:E65"/>
    <mergeCell ref="C56:E56"/>
    <mergeCell ref="C57:N57"/>
    <mergeCell ref="C58:E58"/>
    <mergeCell ref="C59:E59"/>
    <mergeCell ref="C60:E60"/>
    <mergeCell ref="C67:N67"/>
    <mergeCell ref="C68:E68"/>
    <mergeCell ref="C69:N69"/>
    <mergeCell ref="C70:N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E97"/>
    <mergeCell ref="C98:N98"/>
    <mergeCell ref="C99:N99"/>
    <mergeCell ref="C100:N100"/>
    <mergeCell ref="C111:E111"/>
    <mergeCell ref="C112:E112"/>
    <mergeCell ref="C113:N113"/>
    <mergeCell ref="C114:N114"/>
    <mergeCell ref="C115:N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31:N131"/>
    <mergeCell ref="C132:N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41:E141"/>
    <mergeCell ref="C142:E142"/>
    <mergeCell ref="C143:E143"/>
    <mergeCell ref="C144:E144"/>
    <mergeCell ref="C146:K146"/>
    <mergeCell ref="C136:E136"/>
    <mergeCell ref="C137:E137"/>
    <mergeCell ref="C138:E138"/>
    <mergeCell ref="C139:E139"/>
    <mergeCell ref="C140:E140"/>
    <mergeCell ref="C152:K152"/>
    <mergeCell ref="A153:N153"/>
    <mergeCell ref="C154:E154"/>
    <mergeCell ref="C155:N155"/>
    <mergeCell ref="C156:N156"/>
    <mergeCell ref="C147:K147"/>
    <mergeCell ref="C148:K148"/>
    <mergeCell ref="C149:K149"/>
    <mergeCell ref="C150:K150"/>
    <mergeCell ref="C151:K15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N170"/>
    <mergeCell ref="C171:N17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N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E210"/>
    <mergeCell ref="C211:N211"/>
    <mergeCell ref="C222:E222"/>
    <mergeCell ref="C223:N223"/>
    <mergeCell ref="C224:N224"/>
    <mergeCell ref="C225:N225"/>
    <mergeCell ref="C226:E226"/>
    <mergeCell ref="C217:E217"/>
    <mergeCell ref="C218:E218"/>
    <mergeCell ref="C219:E219"/>
    <mergeCell ref="C220:E220"/>
    <mergeCell ref="C221:N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N238"/>
    <mergeCell ref="C239:N239"/>
    <mergeCell ref="C240:N240"/>
    <mergeCell ref="C241:N241"/>
    <mergeCell ref="C252:E252"/>
    <mergeCell ref="C253:E253"/>
    <mergeCell ref="C254:E254"/>
    <mergeCell ref="C255:N255"/>
    <mergeCell ref="C256:N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E260"/>
    <mergeCell ref="C261:E261"/>
    <mergeCell ref="C273:K273"/>
    <mergeCell ref="C274:K274"/>
    <mergeCell ref="C275:K275"/>
    <mergeCell ref="C276:K276"/>
    <mergeCell ref="C277:K277"/>
    <mergeCell ref="C267:E267"/>
    <mergeCell ref="C268:E268"/>
    <mergeCell ref="C269:E269"/>
    <mergeCell ref="C271:K271"/>
    <mergeCell ref="C272:K272"/>
    <mergeCell ref="C284:K284"/>
    <mergeCell ref="C285:K285"/>
    <mergeCell ref="C287:K287"/>
    <mergeCell ref="C288:K288"/>
    <mergeCell ref="C289:K289"/>
    <mergeCell ref="C279:K279"/>
    <mergeCell ref="C280:K280"/>
    <mergeCell ref="C281:K281"/>
    <mergeCell ref="C282:K282"/>
    <mergeCell ref="C283:K283"/>
  </mergeCells>
  <printOptions horizontalCentered="1"/>
  <pageMargins left="0.39370077848434498" right="0.23622047901153601" top="0.35433071851730302" bottom="0.31496062874794001" header="0.118110239505768" footer="0.118110239505768"/>
  <pageSetup paperSize="9" scale="97" orientation="landscape" r:id="rId1"/>
  <headerFooter>
    <oddHeader>&amp;LГРАНД-Смета 2021.1</oddHeader>
    <oddFooter>&amp;R&amp;8Страница &amp;P</oddFooter>
  </headerFooter>
  <rowBreaks count="1" manualBreakCount="1">
    <brk id="34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Людмила Михайловна Левыкина</cp:lastModifiedBy>
  <cp:lastPrinted>2021-04-01T11:28:14Z</cp:lastPrinted>
  <dcterms:created xsi:type="dcterms:W3CDTF">2020-09-30T08:50:27Z</dcterms:created>
  <dcterms:modified xsi:type="dcterms:W3CDTF">2021-07-09T02:53:57Z</dcterms:modified>
</cp:coreProperties>
</file>